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codeName="ThisWorkbook"/>
  <mc:AlternateContent xmlns:mc="http://schemas.openxmlformats.org/markup-compatibility/2006">
    <mc:Choice Requires="x15">
      <x15ac:absPath xmlns:x15ac="http://schemas.microsoft.com/office/spreadsheetml/2010/11/ac" url="https://corporateroot.sharepoint.com/sites/Project-BJ9640/Team/WIP/003 Waardenkader/Gesprekstool/"/>
    </mc:Choice>
  </mc:AlternateContent>
  <workbookProtection workbookAlgorithmName="SHA-512" workbookHashValue="gO4zNkuH9m0m6Hm7KCpGpKAxnCplLoOwS4H0ppZE6izvgFiYXNQYEbGgmumN8LRuq5+5s91nsW6b2qU8/k4vng==" workbookSaltValue="ldqHgiDNejIvxtMS2t4dVg==" workbookSpinCount="100000" lockStructure="1"/>
  <bookViews>
    <workbookView xWindow="28680" yWindow="-120" windowWidth="29040" windowHeight="15720" xr2:uid="{2E693F98-DA0B-48CC-98B6-A59873630ADF}"/>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a="1"/>
  <c r="E21" i="1" s="1"/>
  <c r="T21" i="1" l="1" a="1"/>
  <c r="T21" i="1" s="1"/>
  <c r="S21" i="1" a="1"/>
  <c r="S21" i="1" s="1"/>
  <c r="Q21" i="1" a="1"/>
  <c r="Q21" i="1" s="1"/>
  <c r="P21" i="1" a="1"/>
  <c r="P21" i="1" s="1"/>
  <c r="N21" i="1" a="1"/>
  <c r="N21" i="1" s="1"/>
  <c r="M21" i="1" a="1"/>
  <c r="M21" i="1" s="1"/>
  <c r="K21" i="1" a="1"/>
  <c r="K21" i="1" s="1"/>
  <c r="J21" i="1" a="1"/>
  <c r="J21" i="1" s="1"/>
  <c r="H21" i="1" a="1"/>
  <c r="H21" i="1" s="1"/>
  <c r="G21" i="1" a="1"/>
  <c r="G21" i="1" s="1"/>
  <c r="B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<sst xmlns="http://schemas.openxmlformats.org/spreadsheetml/2006/main" count="111" uniqueCount="39">
  <si>
    <t>Gesprekstool</t>
  </si>
  <si>
    <t>VERSIE:</t>
  </si>
  <si>
    <t>v4</t>
  </si>
  <si>
    <t>Datum:</t>
  </si>
  <si>
    <t>VARIANTEN</t>
  </si>
  <si>
    <t>Basis variant</t>
  </si>
  <si>
    <t>Variant 1</t>
  </si>
  <si>
    <t>Variant 2</t>
  </si>
  <si>
    <t>Variant 3</t>
  </si>
  <si>
    <t>Variant 4</t>
  </si>
  <si>
    <t>Variant 5</t>
  </si>
  <si>
    <t>1. WAARDEN</t>
  </si>
  <si>
    <t>Toelichting</t>
  </si>
  <si>
    <t>Verkeersveiligheid</t>
  </si>
  <si>
    <t>Score
++, +, +/–, –</t>
  </si>
  <si>
    <t>Verkeersveilige weginrichting</t>
  </si>
  <si>
    <t>De onderhoudvariant kijkt naar de geldende maximum snelheid, scheiding van rijrichting, breedte van de verharding, positie van landbouwverkeer, obstakelvrije zone, kruispuntvorm, erfaansluitingen, rijbaanindeling, positie van de fiets, manier van halteren van openbaar vervoer, en het terugdringen van het aantal verkeersslachtoffers. focus ligt hierop maar deze lijst is niet uitputtend.</t>
  </si>
  <si>
    <t>-</t>
  </si>
  <si>
    <t>+</t>
  </si>
  <si>
    <t/>
  </si>
  <si>
    <t>Leefbaarheid</t>
  </si>
  <si>
    <t>Vermindering geluidsbelasting</t>
  </si>
  <si>
    <t>De variant wordt gewaardeerd op maatregelen die geluidsbelasting verder beperken dan wettelijk vereist, zoals het toepassen van bronmaatregelen of stiller materieel op vrijwillige basis. Ook het actief verminderen of wegnemen van klachten over geluidhinder wordt als meerwaarde beschouwd.</t>
  </si>
  <si>
    <t>++</t>
  </si>
  <si>
    <t>Vermindering trillingshinder</t>
  </si>
  <si>
    <t>De variant wordt gewaardeerd op maatregelen die trillingshinder actief beperken, ook als daar geen wettelijke verplichting toe is. Het wegnemen of verminderen van bestaande klachten over trillingen wordt hierin positief meegenomen.</t>
  </si>
  <si>
    <t>Duurzaamheid</t>
  </si>
  <si>
    <t>Energiebesparing + CO2 reductie</t>
  </si>
  <si>
    <t>Om te voldoen aan de vigerende eisen voor maximale MKI, moeten we voldoen aan de minimale eisen van het transitiepad en aan de rapportage-eisen voor monitoring. Deze eisen gelden als ondergrens. Maatregelen die leiden tot verdere reductie, zoals het verlagen van energiegebruik of emissies buiten de contractuele eis, worden als meerwaarde beoordeeld.</t>
  </si>
  <si>
    <t>Klimaatadaptatie</t>
  </si>
  <si>
    <t>De onderhoudsvariant integreert gewenste aanpassingen in het watersysteem en, indien mogelijk, de realisatie van aanvullende waterberging, of leidt door aanpassing van constructie, inrichting of materiaalkeuze tot een enige beperking van de kans op of het gevolg van klimaatrisico's.</t>
  </si>
  <si>
    <t xml:space="preserve">Biodiversiteit
</t>
  </si>
  <si>
    <t>De onderhoudsvariant wordt getoetst op de bijdrage aan biodiversiteit, zoals behoud of versterking van ecologisch waardevolle vegetatie, soortenrijk bermbeheer, gradiënten en structurele aanpak van invasieve soorten. Wettelijke verplichtingen zoals uitvoering volgens de gedragscode Flora &amp; Fauna en het ecologisch werkprotocol vormen de ondergrens en maken geen deel uit van de waardetoetsing.</t>
  </si>
  <si>
    <t xml:space="preserve">Circulariteit
</t>
  </si>
  <si>
    <t>De onderhoudsvariant wordt getoetst op de mate waarin materiaalgebruik wordt beperkt, hergebruik van vrijkomend materiaal wordt gemaximaliseerd, en de inzet van circulaire of biobased materialen wordt bevorderd. Daarbij geldt dat het vermijden van Zeer Zorgwekkende Stoffen en het verkleinen van de kringloop door lokale verwerking als positieve ambities worden gewaardeerd.</t>
  </si>
  <si>
    <t>-/+</t>
  </si>
  <si>
    <t>Totaalwaardescore</t>
  </si>
  <si>
    <r>
      <t xml:space="preserve">Invullen </t>
    </r>
    <r>
      <rPr>
        <b/>
        <i/>
        <sz val="37"/>
        <color rgb="FF002E4F"/>
        <rFont val="Arial"/>
        <family val="2"/>
      </rPr>
      <t>Gesprekstool</t>
    </r>
  </si>
  <si>
    <t>Gesprekstool en Waardekader 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</si>
</sst>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sz val="11"/>
      <color theme="1"/>
      <name val="Aptos Narrow"/>
      <family val="2"/>
      <scheme val="minor"/>
    </font>
    <font>
      <b/>
      <sz val="11"/>
      <color rgb="FF3F3F3F"/>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0"/>
      <name val="Aptos Narrow"/>
      <family val="2"/>
      <scheme val="minor"/>
    </font>
    <font>
      <b/>
      <sz val="22"/>
      <color theme="3"/>
      <name val="Aptos Narrow"/>
      <family val="2"/>
      <scheme val="minor"/>
    </font>
    <font>
      <b/>
      <sz val="18"/>
      <name val="Aptos Narrow"/>
      <family val="2"/>
      <scheme val="minor"/>
    </font>
    <font>
      <sz val="18"/>
      <name val="Aptos Narrow"/>
      <family val="2"/>
      <scheme val="minor"/>
    </font>
    <font>
      <i/>
      <sz val="14"/>
      <color theme="3"/>
      <name val="Aptos Narrow"/>
      <family val="2"/>
      <scheme val="minor"/>
    </font>
    <font>
      <sz val="11"/>
      <name val="Aptos Narrow"/>
      <family val="2"/>
      <scheme val="minor"/>
    </font>
    <font>
      <b/>
      <sz val="12"/>
      <color theme="0"/>
      <name val="Aptos Narrow"/>
      <family val="2"/>
      <scheme val="minor"/>
    </font>
    <font>
      <b/>
      <sz val="9"/>
      <color theme="1"/>
      <name val="Aptos Narrow"/>
      <family val="2"/>
      <scheme val="minor"/>
    </font>
    <font>
      <sz val="8"/>
      <color theme="1"/>
      <name val="Aptos Narrow"/>
      <family val="2"/>
      <scheme val="minor"/>
    </font>
    <font>
      <sz val="9"/>
      <color rgb="FF000000"/>
      <name val="Aptos Narrow"/>
      <family val="2"/>
      <scheme val="minor"/>
    </font>
    <font>
      <sz val="9"/>
      <color theme="1"/>
      <name val="Aptos Narrow"/>
      <family val="2"/>
      <scheme val="minor"/>
    </font>
    <font>
      <sz val="9"/>
      <name val="Aptos Narrow"/>
      <family val="2"/>
      <scheme val="minor"/>
    </font>
    <font>
      <sz val="9"/>
      <color theme="1"/>
      <name val="Calibri"/>
      <family val="2"/>
    </font>
    <font>
      <b/>
      <sz val="14"/>
      <color theme="1"/>
      <name val="Aptos Narrow"/>
      <family val="2"/>
      <scheme val="minor"/>
    </font>
    <font>
      <sz val="9"/>
      <color rgb="FFFF0000"/>
      <name val="Aptos Narrow"/>
      <family val="2"/>
      <scheme val="minor"/>
    </font>
    <font>
      <b/>
      <sz val="11"/>
      <color rgb="FFFF0000"/>
      <name val="Aptos Narrow"/>
      <family val="2"/>
      <scheme val="minor"/>
    </font>
    <font>
      <sz val="10"/>
      <color rgb="FFFF0000"/>
      <name val="Aptos Narrow"/>
      <family val="2"/>
      <scheme val="minor"/>
    </font>
    <font>
      <b/>
      <sz val="26"/>
      <color rgb="FF002E4F"/>
      <name val="Arial"/>
      <family val="2"/>
    </font>
    <font>
      <b/>
      <sz val="37"/>
      <color rgb="FF002E4F"/>
      <name val="Arial"/>
      <family val="2"/>
    </font>
    <font>
      <b/>
      <i/>
      <sz val="37"/>
      <color rgb="FF002E4F"/>
      <name val="Arial"/>
      <family val="2"/>
    </font>
  </fonts>
  <fills count="10">
    <fill>
      <patternFill patternType="none"/>
    </fill>
    <fill>
      <patternFill patternType="gray125"/>
    </fill>
    <fill>
      <patternFill patternType="solid">
        <fgColor rgb="FFF2F2F2"/>
      </patternFill>
    </fill>
    <fill>
      <patternFill patternType="solid">
        <fgColor rgb="FFFFFFCC"/>
      </patternFill>
    </fill>
    <fill>
      <patternFill patternType="solid">
        <fgColor theme="0"/>
        <bgColor indexed="64"/>
      </patternFill>
    </fill>
    <fill>
      <patternFill patternType="solid">
        <fgColor rgb="FF5CBD7D"/>
        <bgColor indexed="64"/>
      </patternFill>
    </fill>
    <fill>
      <patternFill patternType="solid">
        <fgColor rgb="FF009EAB"/>
        <bgColor indexed="64"/>
      </patternFill>
    </fill>
    <fill>
      <patternFill patternType="solid">
        <fgColor rgb="FFBFE1E9"/>
        <bgColor indexed="64"/>
      </patternFill>
    </fill>
    <fill>
      <patternFill patternType="solid">
        <fgColor rgb="FFFFD68A"/>
        <bgColor indexed="64"/>
      </patternFill>
    </fill>
    <fill>
      <patternFill patternType="solid">
        <fgColor rgb="FF002E4F"/>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hair">
        <color auto="1"/>
      </left>
      <right/>
      <top/>
      <bottom/>
      <diagonal/>
    </border>
    <border>
      <left style="thin">
        <color rgb="FFB2B2B2"/>
      </left>
      <right style="thin">
        <color rgb="FFB2B2B2"/>
      </right>
      <top/>
      <bottom/>
      <diagonal/>
    </border>
    <border>
      <left style="thin">
        <color rgb="FFB2B2B2"/>
      </left>
      <right style="thin">
        <color rgb="FFB2B2B2"/>
      </right>
      <top/>
      <bottom style="thin">
        <color rgb="FFB2B2B2"/>
      </bottom>
      <diagonal/>
    </border>
    <border>
      <left style="thin">
        <color rgb="FFB2B2B2"/>
      </left>
      <right style="thin">
        <color rgb="FFB2B2B2"/>
      </right>
      <top style="thin">
        <color rgb="FFB2B2B2"/>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rgb="FFB2B2B2"/>
      </right>
      <top style="thin">
        <color rgb="FFB2B2B2"/>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84">
    <xf numFmtId="0" fontId="0" fillId="0" borderId="0" xfId="0"/>
    <xf numFmtId="0" fontId="6" fillId="4" borderId="0" xfId="0" applyFont="1" applyFill="1" applyAlignment="1">
      <alignment vertical="top"/>
    </xf>
    <xf numFmtId="0" fontId="6" fillId="4" borderId="0" xfId="0" applyFont="1" applyFill="1" applyAlignment="1">
      <alignment vertical="top" wrapText="1"/>
    </xf>
    <xf numFmtId="0" fontId="7" fillId="4" borderId="0" xfId="0" applyFont="1" applyFill="1" applyAlignment="1">
      <alignment vertical="top" wrapText="1"/>
    </xf>
    <xf numFmtId="0" fontId="7" fillId="4" borderId="0" xfId="0" applyFont="1" applyFill="1" applyAlignment="1">
      <alignment vertical="top"/>
    </xf>
    <xf numFmtId="0" fontId="8" fillId="4" borderId="0" xfId="0" applyFont="1" applyFill="1" applyAlignment="1">
      <alignment vertical="top"/>
    </xf>
    <xf numFmtId="0" fontId="8" fillId="4" borderId="0" xfId="0" applyFont="1" applyFill="1" applyAlignment="1" applyProtection="1">
      <alignment horizontal="right"/>
      <protection locked="0"/>
    </xf>
    <xf numFmtId="0" fontId="9" fillId="4" borderId="0" xfId="0" applyFont="1" applyFill="1" applyAlignment="1" applyProtection="1">
      <alignment vertical="top"/>
      <protection locked="0"/>
    </xf>
    <xf numFmtId="0" fontId="10" fillId="4" borderId="0" xfId="0" applyFont="1" applyFill="1" applyAlignment="1" applyProtection="1">
      <alignment vertical="top"/>
      <protection locked="0"/>
    </xf>
    <xf numFmtId="0" fontId="6" fillId="4" borderId="0" xfId="0" applyFont="1" applyFill="1" applyAlignment="1" applyProtection="1">
      <alignment vertical="top"/>
      <protection locked="0"/>
    </xf>
    <xf numFmtId="14" fontId="8" fillId="4" borderId="0" xfId="0" applyNumberFormat="1" applyFont="1" applyFill="1" applyAlignment="1">
      <alignment vertical="top"/>
    </xf>
    <xf numFmtId="0" fontId="6" fillId="4" borderId="0" xfId="0" applyFont="1" applyFill="1" applyAlignment="1">
      <alignment horizontal="right" vertical="top"/>
    </xf>
    <xf numFmtId="0" fontId="0" fillId="4" borderId="0" xfId="0" applyFill="1" applyAlignment="1">
      <alignment vertical="top"/>
    </xf>
    <xf numFmtId="0" fontId="0" fillId="4" borderId="0" xfId="0" applyFill="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4" fillId="4" borderId="0" xfId="0" applyFont="1" applyFill="1" applyAlignment="1">
      <alignment vertical="top"/>
    </xf>
    <xf numFmtId="0" fontId="20" fillId="4" borderId="0" xfId="0" applyFont="1" applyFill="1" applyAlignment="1">
      <alignment vertical="top" wrapText="1"/>
    </xf>
    <xf numFmtId="0" fontId="21" fillId="4" borderId="0" xfId="1" applyFont="1" applyFill="1" applyBorder="1" applyAlignment="1">
      <alignment horizontal="center" vertical="top"/>
    </xf>
    <xf numFmtId="0" fontId="4" fillId="4" borderId="0" xfId="0" applyFont="1" applyFill="1"/>
    <xf numFmtId="0" fontId="4" fillId="4" borderId="0" xfId="0" applyFont="1" applyFill="1" applyAlignment="1">
      <alignment vertical="top" wrapText="1"/>
    </xf>
    <xf numFmtId="0" fontId="0" fillId="4" borderId="0" xfId="0" applyFill="1"/>
    <xf numFmtId="0" fontId="6" fillId="4" borderId="0" xfId="0" quotePrefix="1" applyFont="1" applyFill="1" applyAlignment="1">
      <alignment vertical="top"/>
    </xf>
    <xf numFmtId="0" fontId="11" fillId="4" borderId="0" xfId="0" applyFont="1" applyFill="1" applyAlignment="1">
      <alignment vertical="top"/>
    </xf>
    <xf numFmtId="49" fontId="16" fillId="5" borderId="6" xfId="2" applyNumberFormat="1" applyFont="1" applyFill="1" applyBorder="1" applyAlignment="1">
      <alignment horizontal="left" vertical="top" wrapText="1"/>
    </xf>
    <xf numFmtId="0" fontId="15" fillId="8" borderId="8" xfId="0" applyFont="1" applyFill="1" applyBorder="1" applyAlignment="1">
      <alignment horizontal="left" vertical="top" wrapText="1"/>
    </xf>
    <xf numFmtId="0" fontId="15" fillId="8" borderId="9" xfId="0" applyFont="1" applyFill="1" applyBorder="1" applyAlignment="1">
      <alignment horizontal="left" vertical="top" wrapText="1"/>
    </xf>
    <xf numFmtId="0" fontId="13" fillId="8" borderId="8" xfId="0" applyFont="1" applyFill="1" applyBorder="1" applyAlignment="1">
      <alignment horizontal="left" vertical="center" wrapText="1"/>
    </xf>
    <xf numFmtId="0" fontId="3" fillId="9" borderId="8" xfId="0" applyFont="1" applyFill="1" applyBorder="1" applyAlignment="1">
      <alignment horizontal="left" vertical="center"/>
    </xf>
    <xf numFmtId="0" fontId="3" fillId="9" borderId="7" xfId="0" applyFont="1" applyFill="1" applyBorder="1" applyAlignment="1">
      <alignment horizontal="left" vertical="center"/>
    </xf>
    <xf numFmtId="0" fontId="12" fillId="9" borderId="8" xfId="0" applyFont="1" applyFill="1" applyBorder="1" applyAlignment="1">
      <alignment vertical="center" wrapText="1"/>
    </xf>
    <xf numFmtId="0" fontId="5" fillId="9" borderId="8" xfId="0" applyFont="1" applyFill="1" applyBorder="1" applyAlignment="1">
      <alignment horizontal="center" vertical="top"/>
    </xf>
    <xf numFmtId="0" fontId="13" fillId="8" borderId="8" xfId="0" applyFont="1" applyFill="1" applyBorder="1" applyAlignment="1">
      <alignment horizontal="left" vertical="center"/>
    </xf>
    <xf numFmtId="0" fontId="14" fillId="6" borderId="8" xfId="0" applyFont="1" applyFill="1" applyBorder="1" applyAlignment="1">
      <alignment horizontal="center" vertical="top" wrapText="1"/>
    </xf>
    <xf numFmtId="0" fontId="13" fillId="6" borderId="8" xfId="0" applyFont="1" applyFill="1" applyBorder="1" applyAlignment="1">
      <alignment horizontal="left" vertical="top"/>
    </xf>
    <xf numFmtId="0" fontId="14" fillId="5" borderId="8" xfId="0" applyFont="1" applyFill="1" applyBorder="1" applyAlignment="1">
      <alignment horizontal="center" vertical="top" wrapText="1"/>
    </xf>
    <xf numFmtId="49" fontId="13" fillId="5" borderId="8" xfId="2" applyNumberFormat="1" applyFont="1" applyFill="1" applyBorder="1" applyAlignment="1">
      <alignment horizontal="left" vertical="top"/>
    </xf>
    <xf numFmtId="0" fontId="19" fillId="7" borderId="8" xfId="0" applyFont="1" applyFill="1" applyBorder="1" applyAlignment="1">
      <alignment vertical="top" wrapText="1"/>
    </xf>
    <xf numFmtId="0" fontId="5" fillId="7" borderId="8" xfId="0" applyFont="1" applyFill="1" applyBorder="1" applyAlignment="1">
      <alignment vertical="top"/>
    </xf>
    <xf numFmtId="0" fontId="19" fillId="7" borderId="8" xfId="0" applyFont="1" applyFill="1" applyBorder="1" applyAlignment="1">
      <alignment vertical="top"/>
    </xf>
    <xf numFmtId="0" fontId="17" fillId="6" borderId="9" xfId="0" applyFont="1" applyFill="1" applyBorder="1" applyAlignment="1">
      <alignment horizontal="left" vertical="top" wrapText="1"/>
    </xf>
    <xf numFmtId="49" fontId="16" fillId="6" borderId="10" xfId="2" applyNumberFormat="1" applyFont="1" applyFill="1" applyBorder="1" applyAlignment="1">
      <alignment horizontal="left" vertical="top" wrapText="1"/>
    </xf>
    <xf numFmtId="49" fontId="16" fillId="5" borderId="10" xfId="2" applyNumberFormat="1" applyFont="1" applyFill="1" applyBorder="1" applyAlignment="1">
      <alignment horizontal="left" vertical="top" wrapText="1"/>
    </xf>
    <xf numFmtId="49" fontId="16" fillId="5" borderId="4" xfId="2" applyNumberFormat="1" applyFont="1" applyFill="1" applyBorder="1" applyAlignment="1">
      <alignment horizontal="left" vertical="top" wrapText="1"/>
    </xf>
    <xf numFmtId="49" fontId="16" fillId="6" borderId="8" xfId="2" applyNumberFormat="1" applyFont="1" applyFill="1" applyBorder="1" applyAlignment="1">
      <alignment horizontal="left" vertical="top" wrapText="1"/>
    </xf>
    <xf numFmtId="0" fontId="13" fillId="5" borderId="8" xfId="0" applyFont="1" applyFill="1" applyBorder="1" applyAlignment="1">
      <alignment horizontal="left" vertical="top" wrapText="1"/>
    </xf>
    <xf numFmtId="49" fontId="16" fillId="5" borderId="8" xfId="2" applyNumberFormat="1" applyFont="1" applyFill="1" applyBorder="1" applyAlignment="1">
      <alignment horizontal="left" vertical="top" wrapText="1"/>
    </xf>
    <xf numFmtId="0" fontId="13" fillId="0" borderId="3" xfId="0" applyFont="1" applyBorder="1" applyAlignment="1">
      <alignment horizontal="left" vertical="top" wrapText="1"/>
    </xf>
    <xf numFmtId="0" fontId="14" fillId="8" borderId="8" xfId="0" applyFont="1" applyFill="1" applyBorder="1" applyAlignment="1">
      <alignment horizontal="center" vertical="top" wrapText="1"/>
    </xf>
    <xf numFmtId="0" fontId="0" fillId="0" borderId="0" xfId="0" applyAlignment="1">
      <alignment vertical="top"/>
    </xf>
    <xf numFmtId="0" fontId="0" fillId="0" borderId="3" xfId="0" applyBorder="1" applyAlignment="1">
      <alignment vertical="top"/>
    </xf>
    <xf numFmtId="0" fontId="11" fillId="0" borderId="0" xfId="0" applyFont="1" applyAlignment="1">
      <alignment vertical="top"/>
    </xf>
    <xf numFmtId="49" fontId="0" fillId="0" borderId="0" xfId="0" applyNumberFormat="1" applyAlignment="1">
      <alignment vertical="top"/>
    </xf>
    <xf numFmtId="0" fontId="19" fillId="0" borderId="0" xfId="0" applyFont="1" applyAlignment="1">
      <alignment vertical="top"/>
    </xf>
    <xf numFmtId="0" fontId="4" fillId="0" borderId="0" xfId="0" applyFont="1" applyAlignment="1">
      <alignment vertical="top"/>
    </xf>
    <xf numFmtId="0" fontId="4" fillId="0" borderId="0" xfId="0" applyFont="1"/>
    <xf numFmtId="0" fontId="6" fillId="0" borderId="0" xfId="0" applyFont="1" applyAlignment="1">
      <alignment vertical="top"/>
    </xf>
    <xf numFmtId="49" fontId="6" fillId="0" borderId="7" xfId="0" applyNumberFormat="1" applyFont="1" applyBorder="1" applyAlignment="1">
      <alignment vertical="top"/>
    </xf>
    <xf numFmtId="49" fontId="6" fillId="0" borderId="0" xfId="0" applyNumberFormat="1" applyFont="1" applyAlignment="1">
      <alignment vertical="top"/>
    </xf>
    <xf numFmtId="0" fontId="22" fillId="0" borderId="0" xfId="0" applyFont="1" applyAlignment="1">
      <alignment vertical="top"/>
    </xf>
    <xf numFmtId="0" fontId="23" fillId="0" borderId="0" xfId="0" applyFont="1"/>
    <xf numFmtId="0" fontId="24" fillId="0" borderId="0" xfId="0" applyFont="1"/>
    <xf numFmtId="49" fontId="13" fillId="8" borderId="8" xfId="2" quotePrefix="1" applyNumberFormat="1" applyFont="1" applyFill="1" applyBorder="1" applyAlignment="1" applyProtection="1">
      <alignment horizontal="center" vertical="top"/>
      <protection locked="0"/>
    </xf>
    <xf numFmtId="49" fontId="16" fillId="8" borderId="8" xfId="2" applyNumberFormat="1" applyFont="1" applyFill="1" applyBorder="1" applyAlignment="1" applyProtection="1">
      <alignment horizontal="center" vertical="top" wrapText="1"/>
      <protection locked="0"/>
    </xf>
    <xf numFmtId="49" fontId="13" fillId="6" borderId="8" xfId="2" quotePrefix="1" applyNumberFormat="1" applyFont="1" applyFill="1" applyBorder="1" applyAlignment="1" applyProtection="1">
      <alignment horizontal="center" vertical="top"/>
      <protection locked="0"/>
    </xf>
    <xf numFmtId="49" fontId="16" fillId="6" borderId="8" xfId="2" applyNumberFormat="1" applyFont="1" applyFill="1" applyBorder="1" applyAlignment="1" applyProtection="1">
      <alignment horizontal="center" vertical="top"/>
      <protection locked="0"/>
    </xf>
    <xf numFmtId="49" fontId="16" fillId="6" borderId="8" xfId="2" applyNumberFormat="1" applyFont="1" applyFill="1" applyBorder="1" applyAlignment="1" applyProtection="1">
      <alignment horizontal="center" vertical="top" wrapText="1"/>
      <protection locked="0"/>
    </xf>
    <xf numFmtId="49" fontId="16" fillId="6" borderId="8" xfId="2" quotePrefix="1" applyNumberFormat="1" applyFont="1" applyFill="1" applyBorder="1" applyAlignment="1" applyProtection="1">
      <alignment horizontal="center" vertical="top" wrapText="1"/>
      <protection locked="0"/>
    </xf>
    <xf numFmtId="49" fontId="16" fillId="5" borderId="5" xfId="2" quotePrefix="1" applyNumberFormat="1" applyFont="1" applyFill="1" applyBorder="1" applyAlignment="1" applyProtection="1">
      <alignment horizontal="center" vertical="top"/>
      <protection locked="0"/>
    </xf>
    <xf numFmtId="49" fontId="16" fillId="5" borderId="5" xfId="2" applyNumberFormat="1" applyFont="1" applyFill="1" applyBorder="1" applyAlignment="1" applyProtection="1">
      <alignment horizontal="center" vertical="top"/>
      <protection locked="0"/>
    </xf>
    <xf numFmtId="49" fontId="16" fillId="5" borderId="6" xfId="2" quotePrefix="1" applyNumberFormat="1" applyFont="1" applyFill="1" applyBorder="1" applyAlignment="1" applyProtection="1">
      <alignment horizontal="center" vertical="top" wrapText="1"/>
      <protection locked="0"/>
    </xf>
    <xf numFmtId="49" fontId="16" fillId="5" borderId="6" xfId="2" applyNumberFormat="1" applyFont="1" applyFill="1" applyBorder="1" applyAlignment="1" applyProtection="1">
      <alignment horizontal="center" vertical="top" wrapText="1"/>
      <protection locked="0"/>
    </xf>
    <xf numFmtId="49" fontId="16" fillId="5" borderId="8" xfId="2" quotePrefix="1" applyNumberFormat="1" applyFont="1" applyFill="1" applyBorder="1" applyAlignment="1" applyProtection="1">
      <alignment horizontal="center" vertical="top" wrapText="1"/>
      <protection locked="0"/>
    </xf>
    <xf numFmtId="49" fontId="16" fillId="5" borderId="8" xfId="2" applyNumberFormat="1" applyFont="1" applyFill="1" applyBorder="1" applyAlignment="1" applyProtection="1">
      <alignment horizontal="center" vertical="top" wrapText="1"/>
      <protection locked="0"/>
    </xf>
    <xf numFmtId="49" fontId="13" fillId="5" borderId="8" xfId="2" quotePrefix="1" applyNumberFormat="1" applyFont="1" applyFill="1" applyBorder="1" applyAlignment="1" applyProtection="1">
      <alignment horizontal="center" vertical="top"/>
      <protection locked="0"/>
    </xf>
    <xf numFmtId="49" fontId="13" fillId="5" borderId="8" xfId="2" quotePrefix="1" applyNumberFormat="1" applyFont="1" applyFill="1" applyBorder="1" applyAlignment="1" applyProtection="1">
      <alignment horizontal="center" vertical="top" wrapText="1"/>
      <protection locked="0"/>
    </xf>
    <xf numFmtId="49" fontId="18" fillId="5" borderId="8" xfId="2" applyNumberFormat="1" applyFont="1" applyFill="1" applyBorder="1" applyAlignment="1" applyProtection="1">
      <alignment horizontal="center" vertical="top" wrapText="1"/>
      <protection locked="0"/>
    </xf>
    <xf numFmtId="49" fontId="13" fillId="5" borderId="8" xfId="2" applyNumberFormat="1" applyFont="1" applyFill="1" applyBorder="1" applyAlignment="1" applyProtection="1">
      <alignment horizontal="center" vertical="top"/>
      <protection locked="0"/>
    </xf>
    <xf numFmtId="49" fontId="16" fillId="5" borderId="8" xfId="0" applyNumberFormat="1" applyFont="1" applyFill="1" applyBorder="1" applyAlignment="1" applyProtection="1">
      <alignment horizontal="left" vertical="top"/>
      <protection locked="0"/>
    </xf>
    <xf numFmtId="0" fontId="5" fillId="9" borderId="8" xfId="0" applyFont="1" applyFill="1" applyBorder="1" applyAlignment="1">
      <alignment horizontal="center" vertical="top"/>
    </xf>
    <xf numFmtId="0" fontId="12" fillId="9" borderId="8" xfId="0" applyFont="1" applyFill="1" applyBorder="1" applyAlignment="1">
      <alignment horizontal="center" vertical="center" wrapText="1"/>
    </xf>
    <xf numFmtId="14" fontId="9" fillId="4" borderId="0" xfId="0" applyNumberFormat="1" applyFont="1" applyFill="1" applyAlignment="1" applyProtection="1">
      <alignment horizontal="left" vertical="top"/>
      <protection locked="0"/>
    </xf>
    <xf numFmtId="0" fontId="6" fillId="4" borderId="0" xfId="0" applyFont="1" applyFill="1" applyAlignment="1">
      <alignment horizontal="right" vertical="top"/>
    </xf>
    <xf numFmtId="0" fontId="6" fillId="4" borderId="0" xfId="0" applyFont="1" applyFill="1" applyAlignment="1" applyProtection="1">
      <alignment horizontal="left" vertical="top"/>
      <protection locked="0"/>
    </xf>
  </cellXfs>
  <cellStyles count="3">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21</xdr:col>
      <xdr:colOff>398594</xdr:colOff>
      <xdr:row>1</xdr:row>
      <xdr:rowOff>91552</xdr:rowOff>
    </xdr:from>
    <xdr:to>
      <xdr:col>33</xdr:col>
      <xdr:colOff>49756</xdr:colOff>
      <xdr:row>18</xdr:row>
      <xdr:rowOff>370115</xdr:rowOff>
    </xdr:to>
    <xdr:sp macro="" textlink="">
      <xdr:nvSpPr>
        <xdr:cNvPr id="3" name="TextBox 2">
          <a:extLst>
            <a:ext uri="{FF2B5EF4-FFF2-40B4-BE49-F238E27FC236}">
              <a16:creationId xmlns:a16="http://schemas.microsoft.com/office/drawing/2014/main" id="{79A32F4A-57BA-0C2F-E5A9-00B29C04E782}"/>
            </a:ext>
          </a:extLst>
        </xdr:cNvPr>
        <xdr:cNvSpPr txBox="1"/>
      </xdr:nvSpPr>
      <xdr:spPr>
        <a:xfrm>
          <a:off x="22518365" y="276609"/>
          <a:ext cx="6966362" cy="6635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b="1"/>
            <a:t>Toelichting Waardekader – Onderhoudsvariant</a:t>
          </a:r>
          <a:br>
            <a:rPr lang="nl-NL"/>
          </a:br>
          <a:r>
            <a:rPr lang="nl-NL"/>
            <a:t>Binnen dit waardekader worden verschillende onderhoudsvarianten vergeleken, zoals LVO, preventief onderhoud en groot onderhoud. Binnen elk onderhoudstype kunnen meerdere varianten worden uitgewerkt. De aannemer wordt uitgedaagd om onderscheidende keuzes te maken, zonder dat bepaalde opties worden uitgesloten.</a:t>
          </a:r>
        </a:p>
        <a:p>
          <a:endParaRPr lang="nl-NL"/>
        </a:p>
        <a:p>
          <a:r>
            <a:rPr lang="nl-NL" b="1"/>
            <a:t>Voorbeelden van varianten (bij kruispunt met wateroverlast):</a:t>
          </a:r>
          <a:br>
            <a:rPr lang="nl-NL"/>
          </a:br>
          <a:r>
            <a:rPr lang="nl-NL"/>
            <a:t>– Aanbrengen van extra kolken en aansluiting op bestaande afvoer (</a:t>
          </a:r>
          <a:r>
            <a:rPr lang="nl-NL" i="1"/>
            <a:t>preventief onderhoud</a:t>
          </a:r>
          <a:r>
            <a:rPr lang="nl-NL"/>
            <a:t>)</a:t>
          </a:r>
          <a:br>
            <a:rPr lang="nl-NL"/>
          </a:br>
          <a:r>
            <a:rPr lang="nl-NL"/>
            <a:t>– Herprofileren rijbaan en vervangen fundering t.b.v. structurele afwatering (</a:t>
          </a:r>
          <a:r>
            <a:rPr lang="nl-NL" i="1"/>
            <a:t>groot onderhoud</a:t>
          </a:r>
          <a:r>
            <a:rPr lang="nl-NL"/>
            <a:t>)</a:t>
          </a:r>
        </a:p>
        <a:p>
          <a:endParaRPr lang="nl-NL" sz="1100" b="1" i="0">
            <a:solidFill>
              <a:schemeClr val="dk1"/>
            </a:solidFill>
            <a:effectLst/>
            <a:latin typeface="+mn-lt"/>
            <a:ea typeface="+mn-ea"/>
            <a:cs typeface="+mn-cs"/>
          </a:endParaRPr>
        </a:p>
        <a:p>
          <a:r>
            <a:rPr lang="nl-NL" sz="1100" b="1" i="0">
              <a:solidFill>
                <a:schemeClr val="dk1"/>
              </a:solidFill>
              <a:effectLst/>
              <a:latin typeface="+mn-lt"/>
              <a:ea typeface="+mn-ea"/>
              <a:cs typeface="+mn-cs"/>
            </a:rPr>
            <a:t>Flexibiliteit:</a:t>
          </a:r>
          <a:br>
            <a:rPr lang="nl-NL" sz="1100" b="0" i="0">
              <a:solidFill>
                <a:schemeClr val="dk1"/>
              </a:solidFill>
              <a:effectLst/>
              <a:latin typeface="+mn-lt"/>
              <a:ea typeface="+mn-ea"/>
              <a:cs typeface="+mn-cs"/>
            </a:rPr>
          </a:br>
          <a:r>
            <a:rPr lang="nl-NL" sz="1100" b="0" i="0">
              <a:solidFill>
                <a:schemeClr val="dk1"/>
              </a:solidFill>
              <a:effectLst/>
              <a:latin typeface="+mn-lt"/>
              <a:ea typeface="+mn-ea"/>
              <a:cs typeface="+mn-cs"/>
            </a:rPr>
            <a:t>Het model is ontworpen om flexibel en universeel toepasbaar te zijn. Het ondersteunt maatwerk en is geschikt voor uiteenlopende projecttypen die door de provincie worden behandeld.</a:t>
          </a:r>
        </a:p>
        <a:p>
          <a:endParaRPr lang="nl-NL" sz="1100" b="1" i="0">
            <a:solidFill>
              <a:schemeClr val="dk1"/>
            </a:solidFill>
            <a:effectLst/>
            <a:latin typeface="+mn-lt"/>
            <a:ea typeface="+mn-ea"/>
            <a:cs typeface="+mn-cs"/>
          </a:endParaRPr>
        </a:p>
        <a:p>
          <a:r>
            <a:rPr lang="nl-NL" sz="1100" b="1" i="0">
              <a:solidFill>
                <a:schemeClr val="dk1"/>
              </a:solidFill>
              <a:effectLst/>
              <a:latin typeface="+mn-lt"/>
              <a:ea typeface="+mn-ea"/>
              <a:cs typeface="+mn-cs"/>
            </a:rPr>
            <a:t>Let op:</a:t>
          </a:r>
          <a:br>
            <a:rPr lang="nl-NL" sz="1100" b="0" i="0">
              <a:solidFill>
                <a:schemeClr val="dk1"/>
              </a:solidFill>
              <a:effectLst/>
              <a:latin typeface="+mn-lt"/>
              <a:ea typeface="+mn-ea"/>
              <a:cs typeface="+mn-cs"/>
            </a:rPr>
          </a:br>
          <a:r>
            <a:rPr lang="nl-NL" sz="1100" b="0" i="0">
              <a:solidFill>
                <a:schemeClr val="dk1"/>
              </a:solidFill>
              <a:effectLst/>
              <a:latin typeface="+mn-lt"/>
              <a:ea typeface="+mn-ea"/>
              <a:cs typeface="+mn-cs"/>
            </a:rPr>
            <a:t>Gebruik dit kader als leidraad bij het voeren van gesprekken en het maken van keuzes binnen het plaatsingsinstrument.</a:t>
          </a:r>
        </a:p>
        <a:p>
          <a:endParaRPr lang="nl-NL" sz="1100"/>
        </a:p>
        <a:p>
          <a:r>
            <a:rPr lang="nl-NL" sz="1100" b="1"/>
            <a:t>Voorbeeldscores</a:t>
          </a:r>
          <a:r>
            <a:rPr lang="nl-NL" sz="1100"/>
            <a:t> (generiek, voor alle thema’s)</a:t>
          </a:r>
        </a:p>
        <a:p>
          <a:r>
            <a:rPr lang="nl-NL" sz="1100"/>
            <a:t>++ 	De variant levert aantoonbare en structurele meerwaarde op meerdere thema’s, boven verwachting.</a:t>
          </a:r>
        </a:p>
        <a:p>
          <a:r>
            <a:rPr lang="nl-NL" sz="1100"/>
            <a:t>+	De variant levert een duidelijke meerwaarde op binnen één of meer thema’s.</a:t>
          </a:r>
        </a:p>
        <a:p>
          <a:r>
            <a:rPr lang="nl-NL" sz="1100"/>
            <a:t>-/+	Er is een klein positief effect zichtbaar, maar beperkt van omvang of zekerheid.</a:t>
          </a:r>
        </a:p>
        <a:p>
          <a:r>
            <a:rPr lang="nl-NL" sz="1100"/>
            <a:t>-	De variant voldoet aan de minimale eis, maar levert geen merkbare waarde op (neutraal of negatief effect).</a:t>
          </a:r>
        </a:p>
        <a:p>
          <a:endParaRPr lang="nl-NL" sz="1100"/>
        </a:p>
        <a:p>
          <a:r>
            <a:rPr lang="nl-NL" b="1"/>
            <a:t>Toelichting voor gebruikers van het waardekader:</a:t>
          </a:r>
        </a:p>
        <a:p>
          <a:r>
            <a:rPr lang="nl-NL"/>
            <a:t>Sommige maatregelen dragen bij aan meerdere waarden tegelijk. Zo kan een verkeersveiligheidsmaatregel óók duurzaam zijn, bijvoorbeeld doordat deze de levensduur van een inrichting verlengt of het materiaalgebruik beperkt.</a:t>
          </a:r>
        </a:p>
        <a:p>
          <a:endParaRPr lang="nl-NL"/>
        </a:p>
        <a:p>
          <a:r>
            <a:rPr lang="nl-NL"/>
            <a:t>In dit waardekader is bewust geen vaste prioriteit toegekend aan afzonderlijke waarden. Welke waarde in een project zwaarder weegt, verschilt per situatie. Het kader helpt om varianten integraal en transparant af te wegen, met ruimte om het gesprek te voeren over wat belangrijk is in een specifieke context.</a:t>
          </a:r>
          <a:br>
            <a:rPr lang="nl-NL"/>
          </a:br>
          <a:endParaRPr lang="nl-NL"/>
        </a:p>
        <a:p>
          <a:r>
            <a:rPr lang="nl-NL" b="1"/>
            <a:t>Relatie tussen kwalitatief en kwantitatief waardekader</a:t>
          </a:r>
          <a:br>
            <a:rPr lang="nl-NL"/>
          </a:br>
          <a:r>
            <a:rPr lang="nl-NL"/>
            <a:t>Het kwalitatieve waardekader helpt bij het benoemen en onderbouwen van knelpunten en sterke punten van onderhoudsvarianten. Op basis daarvan worden doorgaans vier varianten geselecteerd voor de vervolgstap in het kwantitatieve waardekader.</a:t>
          </a:r>
        </a:p>
        <a:p>
          <a:r>
            <a:rPr lang="nl-NL"/>
            <a:t>De relatie tussen beide kaders wordt toegelicht in de procesbeschrijving, opgenomen in het Excelbestand van het kwalitatieve waardekader.</a:t>
          </a:r>
        </a:p>
        <a:p>
          <a:endParaRPr lang="nl-NL"/>
        </a:p>
        <a:p>
          <a:r>
            <a:rPr lang="nl-NL"/>
            <a:t>De minimale eisen zijn opgenomen in het overzicht 'Contractzaken WGO'. Alleen maatregelen die verder gaan dan deze eisen worden gewaardeerd in dit kader.</a:t>
          </a:r>
        </a:p>
        <a:p>
          <a:endParaRPr lang="nl-NL" sz="1100"/>
        </a:p>
      </xdr:txBody>
    </xdr:sp>
    <xdr:clientData/>
  </xdr:twoCellAnchor>
  <xdr:twoCellAnchor>
    <xdr:from>
      <xdr:col>14</xdr:col>
      <xdr:colOff>1263688</xdr:colOff>
      <xdr:row>0</xdr:row>
      <xdr:rowOff>163269</xdr:rowOff>
    </xdr:from>
    <xdr:to>
      <xdr:col>21</xdr:col>
      <xdr:colOff>134470</xdr:colOff>
      <xdr:row>5</xdr:row>
      <xdr:rowOff>170329</xdr:rowOff>
    </xdr:to>
    <xdr:sp macro="" textlink="">
      <xdr:nvSpPr>
        <xdr:cNvPr id="4" name="TextBox 3">
          <a:extLst>
            <a:ext uri="{FF2B5EF4-FFF2-40B4-BE49-F238E27FC236}">
              <a16:creationId xmlns:a16="http://schemas.microsoft.com/office/drawing/2014/main" id="{E1502ABC-F818-464A-8A6D-72F5F2CDB860}"/>
            </a:ext>
          </a:extLst>
        </xdr:cNvPr>
        <xdr:cNvSpPr txBox="1"/>
      </xdr:nvSpPr>
      <xdr:spPr>
        <a:xfrm>
          <a:off x="17208538" y="163269"/>
          <a:ext cx="5468432" cy="1334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a:t>In dit kader worden alleen maatregelen gewaardeerd die verder gaan dan de contractueel vastgelegde minimale eisen. Wat als meerwaarde geldt, is per thema toegelicht. De minimumeisen zijn afzonderlijk opgenomen in het overzicht contractzaken WGO.</a:t>
          </a:r>
          <a:endParaRPr lang="nl-NL" sz="1100" b="0" i="0">
            <a:solidFill>
              <a:schemeClr val="dk1"/>
            </a:solidFill>
            <a:effectLst/>
            <a:latin typeface="+mn-lt"/>
            <a:ea typeface="+mn-ea"/>
            <a:cs typeface="+mn-cs"/>
          </a:endParaRPr>
        </a:p>
      </xdr:txBody>
    </xdr:sp>
    <xdr:clientData/>
  </xdr:twoCellAnchor>
  <xdr:twoCellAnchor editAs="oneCell">
    <xdr:from>
      <xdr:col>20</xdr:col>
      <xdr:colOff>1723177</xdr:colOff>
      <xdr:row>60</xdr:row>
      <xdr:rowOff>34144</xdr:rowOff>
    </xdr:from>
    <xdr:to>
      <xdr:col>41</xdr:col>
      <xdr:colOff>697</xdr:colOff>
      <xdr:row>85</xdr:row>
      <xdr:rowOff>124445</xdr:rowOff>
    </xdr:to>
    <xdr:pic>
      <xdr:nvPicPr>
        <xdr:cNvPr id="2" name="Picture 1">
          <a:extLst>
            <a:ext uri="{FF2B5EF4-FFF2-40B4-BE49-F238E27FC236}">
              <a16:creationId xmlns:a16="http://schemas.microsoft.com/office/drawing/2014/main" id="{4B74B078-A564-936F-CBD3-C3CBF7440D95}"/>
            </a:ext>
          </a:extLst>
        </xdr:cNvPr>
        <xdr:cNvPicPr>
          <a:picLocks noChangeAspect="1"/>
        </xdr:cNvPicPr>
      </xdr:nvPicPr>
      <xdr:blipFill>
        <a:blip xmlns:r="http://schemas.openxmlformats.org/officeDocument/2006/relationships" r:embed="rId1"/>
        <a:stretch>
          <a:fillRect/>
        </a:stretch>
      </xdr:blipFill>
      <xdr:spPr>
        <a:xfrm>
          <a:off x="22539632" y="14356280"/>
          <a:ext cx="12149383" cy="4417941"/>
        </a:xfrm>
        <a:prstGeom prst="rect">
          <a:avLst/>
        </a:prstGeom>
      </xdr:spPr>
    </xdr:pic>
    <xdr:clientData/>
  </xdr:twoCellAnchor>
  <xdr:twoCellAnchor editAs="oneCell">
    <xdr:from>
      <xdr:col>21</xdr:col>
      <xdr:colOff>173181</xdr:colOff>
      <xdr:row>22</xdr:row>
      <xdr:rowOff>66097</xdr:rowOff>
    </xdr:from>
    <xdr:to>
      <xdr:col>34</xdr:col>
      <xdr:colOff>494781</xdr:colOff>
      <xdr:row>52</xdr:row>
      <xdr:rowOff>93587</xdr:rowOff>
    </xdr:to>
    <xdr:pic>
      <xdr:nvPicPr>
        <xdr:cNvPr id="7" name="Picture 6">
          <a:extLst>
            <a:ext uri="{FF2B5EF4-FFF2-40B4-BE49-F238E27FC236}">
              <a16:creationId xmlns:a16="http://schemas.microsoft.com/office/drawing/2014/main" id="{DE8BE475-F017-F8F2-3C22-BFAE96F5A218}"/>
            </a:ext>
          </a:extLst>
        </xdr:cNvPr>
        <xdr:cNvPicPr>
          <a:picLocks noChangeAspect="1"/>
        </xdr:cNvPicPr>
      </xdr:nvPicPr>
      <xdr:blipFill>
        <a:blip xmlns:r="http://schemas.openxmlformats.org/officeDocument/2006/relationships" r:embed="rId2"/>
        <a:stretch>
          <a:fillRect/>
        </a:stretch>
      </xdr:blipFill>
      <xdr:spPr>
        <a:xfrm>
          <a:off x="22738772" y="7564870"/>
          <a:ext cx="8201373" cy="52267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76FF8-12D6-4601-B55B-5514F46FFCCF}">
  <sheetPr codeName="Sheet1"/>
  <dimension ref="A1:AA59"/>
  <sheetViews>
    <sheetView showGridLines="0" tabSelected="1" topLeftCell="B3" zoomScale="87" zoomScaleNormal="87" workbookViewId="0">
      <selection activeCell="B3" sqref="B3"/>
    </sheetView>
  </sheetViews>
  <sheetFormatPr defaultRowHeight="14.45"/>
  <cols>
    <col min="1" max="1" width="11.7109375" bestFit="1" customWidth="1"/>
    <col min="2" max="2" width="28.28515625" customWidth="1"/>
    <col min="3" max="3" width="69.42578125" customWidth="1"/>
    <col min="4" max="4" width="2.28515625" customWidth="1"/>
    <col min="5" max="5" width="8.28515625" customWidth="1"/>
    <col min="6" max="6" width="25.7109375" customWidth="1"/>
    <col min="7" max="7" width="1.5703125" customWidth="1"/>
    <col min="8" max="8" width="8.28515625" customWidth="1"/>
    <col min="9" max="9" width="28.42578125" customWidth="1"/>
    <col min="10" max="10" width="1.5703125" customWidth="1"/>
    <col min="11" max="11" width="8.28515625" customWidth="1"/>
    <col min="12" max="12" width="25" customWidth="1"/>
    <col min="13" max="13" width="1.42578125" customWidth="1"/>
    <col min="14" max="14" width="8.28515625" customWidth="1"/>
    <col min="15" max="15" width="25" customWidth="1"/>
    <col min="16" max="16" width="1.5703125" customWidth="1"/>
    <col min="17" max="17" width="8.28515625" customWidth="1"/>
    <col min="18" max="18" width="25" customWidth="1"/>
    <col min="19" max="19" width="1.5703125" customWidth="1"/>
    <col min="20" max="20" width="8.28515625" customWidth="1"/>
    <col min="21" max="21" width="25" customWidth="1"/>
  </cols>
  <sheetData>
    <row r="1" spans="1:27">
      <c r="A1" s="1"/>
      <c r="B1" s="2"/>
      <c r="C1" s="2"/>
      <c r="D1" s="1"/>
      <c r="E1" s="1"/>
      <c r="F1" s="1"/>
      <c r="G1" s="1"/>
      <c r="H1" s="1"/>
      <c r="I1" s="1"/>
      <c r="J1" s="1"/>
      <c r="K1" s="1"/>
      <c r="L1" s="1"/>
      <c r="M1" s="1"/>
      <c r="N1" s="1"/>
      <c r="O1" s="1"/>
      <c r="P1" s="1"/>
      <c r="Q1" s="1"/>
      <c r="R1" s="1"/>
      <c r="S1" s="1"/>
      <c r="T1" s="1"/>
      <c r="U1" s="22"/>
      <c r="V1" s="21"/>
      <c r="W1" s="21"/>
      <c r="X1" s="21"/>
      <c r="Y1" s="21"/>
      <c r="Z1" s="21"/>
      <c r="AA1" s="21"/>
    </row>
    <row r="2" spans="1:27" ht="28.9">
      <c r="A2" s="3"/>
      <c r="B2" s="3"/>
      <c r="C2" s="3"/>
      <c r="D2" s="3"/>
      <c r="E2" s="4" t="s">
        <v>0</v>
      </c>
      <c r="F2" s="3"/>
      <c r="G2" s="3"/>
      <c r="H2" s="3"/>
      <c r="I2" s="3"/>
      <c r="J2" s="3"/>
      <c r="K2" s="1"/>
      <c r="L2" s="1"/>
      <c r="M2" s="1"/>
      <c r="N2" s="1"/>
      <c r="O2" s="1"/>
      <c r="P2" s="1"/>
      <c r="Q2" s="1"/>
      <c r="R2" s="1"/>
      <c r="S2" s="1"/>
      <c r="T2" s="1"/>
      <c r="U2" s="1"/>
      <c r="V2" s="21"/>
      <c r="W2" s="21"/>
      <c r="X2" s="21"/>
      <c r="Y2" s="21"/>
      <c r="Z2" s="21"/>
      <c r="AA2" s="21"/>
    </row>
    <row r="3" spans="1:27" ht="23.45">
      <c r="A3" s="5" t="s">
        <v>1</v>
      </c>
      <c r="B3" s="6" t="s">
        <v>2</v>
      </c>
      <c r="C3" s="6"/>
      <c r="D3" s="7"/>
      <c r="E3" s="8"/>
      <c r="F3" s="7"/>
      <c r="G3" s="7"/>
      <c r="H3" s="9"/>
      <c r="I3" s="9"/>
      <c r="J3" s="9"/>
      <c r="K3" s="1"/>
      <c r="L3" s="1"/>
      <c r="M3" s="1"/>
      <c r="N3" s="1"/>
      <c r="O3" s="1"/>
      <c r="P3" s="1"/>
      <c r="Q3" s="1"/>
      <c r="R3" s="1"/>
      <c r="S3" s="1"/>
      <c r="T3" s="1"/>
      <c r="U3" s="1"/>
      <c r="V3" s="21"/>
      <c r="W3" s="21"/>
      <c r="X3" s="21"/>
      <c r="Y3" s="21"/>
      <c r="Z3" s="21"/>
      <c r="AA3" s="21"/>
    </row>
    <row r="4" spans="1:27" ht="23.45">
      <c r="A4" s="5" t="s">
        <v>3</v>
      </c>
      <c r="B4" s="10">
        <f ca="1">TODAY()</f>
        <v>46119</v>
      </c>
      <c r="C4" s="10"/>
      <c r="D4" s="81"/>
      <c r="E4" s="81"/>
      <c r="F4" s="7"/>
      <c r="G4" s="7"/>
      <c r="H4" s="9"/>
      <c r="I4" s="9"/>
      <c r="J4" s="9"/>
      <c r="K4" s="9"/>
      <c r="L4" s="1"/>
      <c r="M4" s="9"/>
      <c r="N4" s="9"/>
      <c r="O4" s="1"/>
      <c r="P4" s="1"/>
      <c r="Q4" s="1"/>
      <c r="R4" s="1"/>
      <c r="S4" s="1"/>
      <c r="T4" s="1"/>
      <c r="U4" s="22"/>
      <c r="V4" s="21"/>
      <c r="W4" s="21"/>
      <c r="X4" s="21"/>
      <c r="Y4" s="21"/>
      <c r="Z4" s="21"/>
      <c r="AA4" s="21"/>
    </row>
    <row r="5" spans="1:27">
      <c r="A5" s="82"/>
      <c r="B5" s="82"/>
      <c r="C5" s="11"/>
      <c r="D5" s="83"/>
      <c r="E5" s="83"/>
      <c r="F5" s="83"/>
      <c r="G5" s="83"/>
      <c r="H5" s="9"/>
      <c r="I5" s="1"/>
      <c r="J5" s="9"/>
      <c r="K5" s="9"/>
      <c r="L5" s="1"/>
      <c r="M5" s="9"/>
      <c r="N5" s="9"/>
      <c r="O5" s="1"/>
      <c r="P5" s="1"/>
      <c r="Q5" s="1"/>
      <c r="R5" s="1"/>
      <c r="S5" s="1"/>
      <c r="T5" s="1"/>
      <c r="U5" s="1"/>
      <c r="V5" s="21"/>
      <c r="W5" s="21"/>
      <c r="X5" s="21"/>
      <c r="Y5" s="21"/>
      <c r="Z5" s="21"/>
      <c r="AA5" s="21"/>
    </row>
    <row r="6" spans="1:27">
      <c r="A6" s="12"/>
      <c r="B6" s="13"/>
      <c r="C6" s="13"/>
      <c r="D6" s="23"/>
      <c r="E6" s="23"/>
      <c r="F6" s="23"/>
      <c r="G6" s="23"/>
      <c r="H6" s="12"/>
      <c r="I6" s="12"/>
      <c r="J6" s="12"/>
      <c r="K6" s="12"/>
      <c r="L6" s="12"/>
      <c r="M6" s="49"/>
      <c r="N6" s="12"/>
      <c r="O6" s="12"/>
      <c r="P6" s="12"/>
      <c r="Q6" s="12"/>
      <c r="R6" s="12"/>
      <c r="S6" s="49"/>
      <c r="T6" s="12"/>
      <c r="U6" s="12"/>
      <c r="V6" s="21"/>
      <c r="W6" s="21"/>
      <c r="X6" s="21"/>
      <c r="Y6" s="21"/>
      <c r="Z6" s="21"/>
      <c r="AA6" s="21"/>
    </row>
    <row r="7" spans="1:27">
      <c r="A7" s="12"/>
      <c r="B7" s="13"/>
      <c r="C7" s="13"/>
      <c r="D7" s="23"/>
      <c r="E7" s="23"/>
      <c r="F7" s="23"/>
      <c r="G7" s="51"/>
      <c r="H7" s="12"/>
      <c r="I7" s="12"/>
      <c r="J7" s="49"/>
      <c r="K7" s="12"/>
      <c r="L7" s="12"/>
      <c r="M7" s="49"/>
      <c r="N7" s="12"/>
      <c r="O7" s="12"/>
      <c r="P7" s="49"/>
      <c r="Q7" s="12"/>
      <c r="R7" s="12"/>
      <c r="S7" s="56"/>
      <c r="T7" s="12"/>
      <c r="U7" s="12"/>
      <c r="V7" s="21"/>
      <c r="W7" s="21"/>
      <c r="X7" s="21"/>
      <c r="Y7" s="21"/>
      <c r="Z7" s="21"/>
      <c r="AA7" s="21"/>
    </row>
    <row r="8" spans="1:27" ht="15.6" customHeight="1">
      <c r="A8" s="1"/>
      <c r="B8" s="30" t="s">
        <v>4</v>
      </c>
      <c r="C8" s="30"/>
      <c r="D8" s="49"/>
      <c r="E8" s="80" t="s">
        <v>5</v>
      </c>
      <c r="F8" s="80"/>
      <c r="G8" s="49"/>
      <c r="H8" s="80" t="s">
        <v>6</v>
      </c>
      <c r="I8" s="80"/>
      <c r="J8" s="49"/>
      <c r="K8" s="80" t="s">
        <v>7</v>
      </c>
      <c r="L8" s="80"/>
      <c r="M8" s="49"/>
      <c r="N8" s="80" t="s">
        <v>8</v>
      </c>
      <c r="O8" s="80"/>
      <c r="P8" s="49"/>
      <c r="Q8" s="80" t="s">
        <v>9</v>
      </c>
      <c r="R8" s="80"/>
      <c r="S8" s="56"/>
      <c r="T8" s="80" t="s">
        <v>10</v>
      </c>
      <c r="U8" s="80"/>
      <c r="V8" s="21"/>
      <c r="W8" s="21"/>
      <c r="X8" s="21"/>
      <c r="Y8" s="21"/>
      <c r="Z8" s="21"/>
      <c r="AA8" s="21"/>
    </row>
    <row r="9" spans="1:27" ht="13.9" customHeight="1">
      <c r="A9" s="12"/>
      <c r="B9" s="29" t="s">
        <v>11</v>
      </c>
      <c r="C9" s="28" t="s">
        <v>12</v>
      </c>
      <c r="D9" s="49"/>
      <c r="E9" s="79"/>
      <c r="F9" s="79"/>
      <c r="G9" s="49"/>
      <c r="H9" s="79"/>
      <c r="I9" s="79"/>
      <c r="J9" s="49"/>
      <c r="K9" s="31"/>
      <c r="L9" s="31"/>
      <c r="M9" s="49"/>
      <c r="N9" s="31"/>
      <c r="O9" s="31"/>
      <c r="P9" s="49"/>
      <c r="Q9" s="79"/>
      <c r="R9" s="79"/>
      <c r="S9" s="56"/>
      <c r="T9" s="79"/>
      <c r="U9" s="79"/>
      <c r="V9" s="21"/>
      <c r="W9" s="21"/>
      <c r="X9" s="21"/>
      <c r="Y9" s="21"/>
      <c r="Z9" s="21"/>
      <c r="AA9" s="21"/>
    </row>
    <row r="10" spans="1:27" ht="29.65" customHeight="1">
      <c r="A10" s="12"/>
      <c r="B10" s="27" t="s">
        <v>13</v>
      </c>
      <c r="C10" s="27"/>
      <c r="D10" s="49"/>
      <c r="E10" s="48" t="s">
        <v>14</v>
      </c>
      <c r="F10" s="32" t="s">
        <v>12</v>
      </c>
      <c r="G10" s="49"/>
      <c r="H10" s="48" t="s">
        <v>14</v>
      </c>
      <c r="I10" s="32" t="s">
        <v>12</v>
      </c>
      <c r="J10" s="49"/>
      <c r="K10" s="48" t="s">
        <v>14</v>
      </c>
      <c r="L10" s="32" t="s">
        <v>12</v>
      </c>
      <c r="M10" s="49"/>
      <c r="N10" s="48" t="s">
        <v>14</v>
      </c>
      <c r="O10" s="32" t="s">
        <v>12</v>
      </c>
      <c r="P10" s="49"/>
      <c r="Q10" s="48" t="s">
        <v>14</v>
      </c>
      <c r="R10" s="32" t="s">
        <v>12</v>
      </c>
      <c r="S10" s="56"/>
      <c r="T10" s="48" t="s">
        <v>14</v>
      </c>
      <c r="U10" s="32" t="s">
        <v>12</v>
      </c>
      <c r="V10" s="21"/>
      <c r="W10" s="21"/>
      <c r="X10" s="21"/>
      <c r="Y10" s="21"/>
      <c r="Z10" s="21"/>
      <c r="AA10" s="21"/>
    </row>
    <row r="11" spans="1:27" ht="60">
      <c r="A11" s="12"/>
      <c r="B11" s="25" t="s">
        <v>15</v>
      </c>
      <c r="C11" s="26" t="s">
        <v>16</v>
      </c>
      <c r="D11" s="49"/>
      <c r="E11" s="62" t="s">
        <v>17</v>
      </c>
      <c r="F11" s="63"/>
      <c r="G11" s="52"/>
      <c r="H11" s="62" t="s">
        <v>18</v>
      </c>
      <c r="I11" s="63"/>
      <c r="J11" s="52"/>
      <c r="K11" s="62" t="s">
        <v>19</v>
      </c>
      <c r="L11" s="63"/>
      <c r="M11" s="52"/>
      <c r="N11" s="62" t="s">
        <v>19</v>
      </c>
      <c r="O11" s="63"/>
      <c r="P11" s="52"/>
      <c r="Q11" s="62" t="s">
        <v>19</v>
      </c>
      <c r="R11" s="63"/>
      <c r="S11" s="57"/>
      <c r="T11" s="62" t="s">
        <v>19</v>
      </c>
      <c r="U11" s="63"/>
      <c r="V11" s="21"/>
      <c r="W11" s="21"/>
      <c r="X11" s="21"/>
      <c r="Y11" s="21"/>
      <c r="Z11" s="21"/>
      <c r="AA11" s="21"/>
    </row>
    <row r="12" spans="1:27" ht="21.6">
      <c r="A12" s="12"/>
      <c r="B12" s="44" t="s">
        <v>20</v>
      </c>
      <c r="C12" s="40"/>
      <c r="D12" s="49"/>
      <c r="E12" s="33" t="s">
        <v>14</v>
      </c>
      <c r="F12" s="34" t="s">
        <v>12</v>
      </c>
      <c r="G12" s="49"/>
      <c r="H12" s="33" t="s">
        <v>14</v>
      </c>
      <c r="I12" s="34" t="s">
        <v>12</v>
      </c>
      <c r="J12" s="49"/>
      <c r="K12" s="33" t="s">
        <v>14</v>
      </c>
      <c r="L12" s="34" t="s">
        <v>12</v>
      </c>
      <c r="M12" s="49"/>
      <c r="N12" s="33" t="s">
        <v>14</v>
      </c>
      <c r="O12" s="34" t="s">
        <v>12</v>
      </c>
      <c r="P12" s="49"/>
      <c r="Q12" s="33" t="s">
        <v>14</v>
      </c>
      <c r="R12" s="34" t="s">
        <v>12</v>
      </c>
      <c r="S12" s="56"/>
      <c r="T12" s="33" t="s">
        <v>14</v>
      </c>
      <c r="U12" s="34" t="s">
        <v>12</v>
      </c>
      <c r="V12" s="21"/>
      <c r="W12" s="21"/>
      <c r="X12" s="21"/>
      <c r="Y12" s="21"/>
      <c r="Z12" s="21"/>
      <c r="AA12" s="21"/>
    </row>
    <row r="13" spans="1:27" ht="48">
      <c r="A13" s="12"/>
      <c r="B13" s="44" t="s">
        <v>21</v>
      </c>
      <c r="C13" s="41" t="s">
        <v>22</v>
      </c>
      <c r="D13" s="49"/>
      <c r="E13" s="64" t="s">
        <v>17</v>
      </c>
      <c r="F13" s="65"/>
      <c r="G13" s="52"/>
      <c r="H13" s="64" t="s">
        <v>23</v>
      </c>
      <c r="I13" s="66"/>
      <c r="J13" s="52"/>
      <c r="K13" s="64" t="s">
        <v>19</v>
      </c>
      <c r="L13" s="65"/>
      <c r="M13" s="52"/>
      <c r="N13" s="64" t="s">
        <v>19</v>
      </c>
      <c r="O13" s="66"/>
      <c r="P13" s="52"/>
      <c r="Q13" s="64" t="s">
        <v>18</v>
      </c>
      <c r="R13" s="66"/>
      <c r="S13" s="58"/>
      <c r="T13" s="64" t="s">
        <v>19</v>
      </c>
      <c r="U13" s="66"/>
      <c r="V13" s="21"/>
      <c r="W13" s="21"/>
      <c r="X13" s="21"/>
      <c r="Y13" s="21"/>
      <c r="Z13" s="21"/>
      <c r="AA13" s="21"/>
    </row>
    <row r="14" spans="1:27" ht="36">
      <c r="A14" s="12"/>
      <c r="B14" s="44" t="s">
        <v>24</v>
      </c>
      <c r="C14" s="41" t="s">
        <v>25</v>
      </c>
      <c r="D14" s="49"/>
      <c r="E14" s="64" t="s">
        <v>18</v>
      </c>
      <c r="F14" s="66"/>
      <c r="G14" s="52"/>
      <c r="H14" s="64" t="s">
        <v>17</v>
      </c>
      <c r="I14" s="67"/>
      <c r="J14" s="52"/>
      <c r="K14" s="64" t="s">
        <v>19</v>
      </c>
      <c r="L14" s="66"/>
      <c r="M14" s="52"/>
      <c r="N14" s="64" t="s">
        <v>19</v>
      </c>
      <c r="O14" s="66"/>
      <c r="P14" s="52"/>
      <c r="Q14" s="64" t="s">
        <v>19</v>
      </c>
      <c r="R14" s="66"/>
      <c r="S14" s="58"/>
      <c r="T14" s="64" t="s">
        <v>19</v>
      </c>
      <c r="U14" s="66"/>
      <c r="V14" s="21"/>
      <c r="W14" s="21"/>
      <c r="X14" s="21"/>
      <c r="Y14" s="21"/>
      <c r="Z14" s="21"/>
      <c r="AA14" s="21"/>
    </row>
    <row r="15" spans="1:27" ht="21.6">
      <c r="A15" s="12"/>
      <c r="B15" s="45" t="s">
        <v>26</v>
      </c>
      <c r="C15" s="42"/>
      <c r="D15" s="50"/>
      <c r="E15" s="35" t="s">
        <v>14</v>
      </c>
      <c r="F15" s="36" t="s">
        <v>12</v>
      </c>
      <c r="G15" s="49"/>
      <c r="H15" s="35" t="s">
        <v>14</v>
      </c>
      <c r="I15" s="36" t="s">
        <v>12</v>
      </c>
      <c r="J15" s="49"/>
      <c r="K15" s="35" t="s">
        <v>14</v>
      </c>
      <c r="L15" s="36" t="s">
        <v>12</v>
      </c>
      <c r="M15" s="49"/>
      <c r="N15" s="35" t="s">
        <v>14</v>
      </c>
      <c r="O15" s="36" t="s">
        <v>12</v>
      </c>
      <c r="P15" s="49"/>
      <c r="Q15" s="35" t="s">
        <v>14</v>
      </c>
      <c r="R15" s="36" t="s">
        <v>12</v>
      </c>
      <c r="S15" s="56"/>
      <c r="T15" s="35" t="s">
        <v>14</v>
      </c>
      <c r="U15" s="36" t="s">
        <v>12</v>
      </c>
      <c r="V15" s="21"/>
      <c r="W15" s="21"/>
      <c r="X15" s="21"/>
      <c r="Y15" s="21"/>
      <c r="Z15" s="21"/>
      <c r="AA15" s="21"/>
    </row>
    <row r="16" spans="1:27" ht="48">
      <c r="A16" s="12"/>
      <c r="B16" s="46" t="s">
        <v>27</v>
      </c>
      <c r="C16" s="42" t="s">
        <v>28</v>
      </c>
      <c r="D16" s="49"/>
      <c r="E16" s="68" t="s">
        <v>17</v>
      </c>
      <c r="F16" s="69"/>
      <c r="G16" s="49"/>
      <c r="H16" s="74" t="s">
        <v>17</v>
      </c>
      <c r="I16" s="73"/>
      <c r="J16" s="49"/>
      <c r="K16" s="74" t="s">
        <v>19</v>
      </c>
      <c r="L16" s="73"/>
      <c r="M16" s="49"/>
      <c r="N16" s="74" t="s">
        <v>19</v>
      </c>
      <c r="O16" s="73"/>
      <c r="P16" s="49"/>
      <c r="Q16" s="74" t="s">
        <v>19</v>
      </c>
      <c r="R16" s="73"/>
      <c r="S16" s="56"/>
      <c r="T16" s="74" t="s">
        <v>18</v>
      </c>
      <c r="U16" s="73"/>
      <c r="V16" s="21"/>
      <c r="W16" s="21"/>
      <c r="X16" s="21"/>
      <c r="Y16" s="21"/>
      <c r="Z16" s="21"/>
      <c r="AA16" s="21"/>
    </row>
    <row r="17" spans="1:27" ht="36">
      <c r="A17" s="12"/>
      <c r="B17" s="43" t="s">
        <v>29</v>
      </c>
      <c r="C17" s="24" t="s">
        <v>30</v>
      </c>
      <c r="D17" s="49"/>
      <c r="E17" s="70" t="s">
        <v>17</v>
      </c>
      <c r="F17" s="71"/>
      <c r="G17" s="49"/>
      <c r="H17" s="75" t="s">
        <v>23</v>
      </c>
      <c r="I17" s="76"/>
      <c r="J17" s="49"/>
      <c r="K17" s="77" t="s">
        <v>18</v>
      </c>
      <c r="L17" s="78"/>
      <c r="M17" s="49"/>
      <c r="N17" s="74" t="s">
        <v>18</v>
      </c>
      <c r="O17" s="73"/>
      <c r="P17" s="49"/>
      <c r="Q17" s="75" t="s">
        <v>19</v>
      </c>
      <c r="R17" s="73"/>
      <c r="S17" s="56"/>
      <c r="T17" s="75" t="s">
        <v>19</v>
      </c>
      <c r="U17" s="73"/>
      <c r="V17" s="21"/>
      <c r="W17" s="21"/>
      <c r="X17" s="21"/>
      <c r="Y17" s="21"/>
      <c r="Z17" s="21"/>
      <c r="AA17" s="21"/>
    </row>
    <row r="18" spans="1:27" ht="52.15" customHeight="1">
      <c r="A18" s="12"/>
      <c r="B18" s="24" t="s">
        <v>31</v>
      </c>
      <c r="C18" s="24" t="s">
        <v>32</v>
      </c>
      <c r="D18" s="49"/>
      <c r="E18" s="70" t="s">
        <v>18</v>
      </c>
      <c r="F18" s="71"/>
      <c r="G18" s="49"/>
      <c r="H18" s="74" t="s">
        <v>18</v>
      </c>
      <c r="I18" s="76"/>
      <c r="J18" s="49"/>
      <c r="K18" s="74" t="s">
        <v>19</v>
      </c>
      <c r="L18" s="73"/>
      <c r="M18" s="49"/>
      <c r="N18" s="74" t="s">
        <v>19</v>
      </c>
      <c r="O18" s="73"/>
      <c r="P18" s="49"/>
      <c r="Q18" s="74" t="s">
        <v>19</v>
      </c>
      <c r="R18" s="73"/>
      <c r="S18" s="56"/>
      <c r="T18" s="75" t="s">
        <v>19</v>
      </c>
      <c r="U18" s="73"/>
      <c r="V18" s="21"/>
      <c r="W18" s="21"/>
      <c r="X18" s="21"/>
      <c r="Y18" s="21"/>
      <c r="Z18" s="21"/>
      <c r="AA18" s="21"/>
    </row>
    <row r="19" spans="1:27" ht="60">
      <c r="A19" s="12"/>
      <c r="B19" s="46" t="s">
        <v>33</v>
      </c>
      <c r="C19" s="42" t="s">
        <v>34</v>
      </c>
      <c r="D19" s="49"/>
      <c r="E19" s="72" t="s">
        <v>35</v>
      </c>
      <c r="F19" s="73"/>
      <c r="G19" s="49"/>
      <c r="H19" s="75" t="s">
        <v>17</v>
      </c>
      <c r="I19" s="73"/>
      <c r="J19" s="49"/>
      <c r="K19" s="74" t="s">
        <v>19</v>
      </c>
      <c r="L19" s="73"/>
      <c r="M19" s="49"/>
      <c r="N19" s="74" t="s">
        <v>19</v>
      </c>
      <c r="O19" s="73"/>
      <c r="P19" s="49"/>
      <c r="Q19" s="75" t="s">
        <v>19</v>
      </c>
      <c r="R19" s="73"/>
      <c r="S19" s="56"/>
      <c r="T19" s="75" t="s">
        <v>19</v>
      </c>
      <c r="U19" s="73"/>
      <c r="V19" s="21"/>
      <c r="X19" s="21"/>
      <c r="Y19" s="21"/>
      <c r="Z19" s="21"/>
      <c r="AA19" s="21"/>
    </row>
    <row r="20" spans="1:27">
      <c r="A20" s="12"/>
      <c r="B20" s="47"/>
      <c r="C20" s="14"/>
      <c r="E20" s="15"/>
      <c r="F20" s="15"/>
      <c r="G20" s="49"/>
      <c r="H20" s="15"/>
      <c r="I20" s="15"/>
      <c r="J20" s="49"/>
      <c r="K20" s="15"/>
      <c r="L20" s="15"/>
      <c r="M20" s="49"/>
      <c r="N20" s="15"/>
      <c r="O20" s="15"/>
      <c r="P20" s="49"/>
      <c r="Q20" s="15"/>
      <c r="R20" s="15"/>
      <c r="S20" s="56"/>
      <c r="T20" s="15"/>
      <c r="U20" s="21"/>
      <c r="W20" s="21"/>
      <c r="X20" s="21"/>
      <c r="Y20" s="21"/>
      <c r="Z20" s="21"/>
      <c r="AA20" s="21"/>
    </row>
    <row r="21" spans="1:27" ht="33" customHeight="1">
      <c r="A21" s="12"/>
      <c r="B21" s="38" t="s">
        <v>36</v>
      </c>
      <c r="C21" s="38"/>
      <c r="D21" s="49"/>
      <c r="E21" s="37" t="str" cm="1">
        <f t="array" ref="E21">IF(SUMPRODUCT(_xlfn.SWITCH(E10:E19,"++",2,"+",1,"+/-",0.5,"-",-1,0))&gt;=0, REPT("+", ROUND(SUMPRODUCT(_xlfn.SWITCH(E10:E19,"++",2,"+",1,"+/-",0.5,"-",-1,0)), 0)), REPT("-", ABS(ROUND(SUMPRODUCT(_xlfn.SWITCH(E10:E19,"++",2,"+",1,"+/-",0.5,"-",-1,0)), 0))))</f>
        <v>--</v>
      </c>
      <c r="F21" s="39"/>
      <c r="G21" s="53" t="str" cm="1">
        <f t="array" ref="G21">REPT("+", ROUND(SUMPRODUCT(_xlfn.SWITCH(G10:G19,"++",2,"+",1,"+/-",0.5,0)), 0))</f>
        <v/>
      </c>
      <c r="H21" s="37" t="str" cm="1">
        <f t="array" ref="H21">REPT("+", ROUND(SUMPRODUCT(_xlfn.SWITCH(H10:H19,"++",2,"+",1,"+/-",0.5,0)), 0))</f>
        <v>++++++</v>
      </c>
      <c r="I21" s="39"/>
      <c r="J21" s="53" t="str" cm="1">
        <f t="array" ref="J21">REPT("+", ROUND(SUMPRODUCT(_xlfn.SWITCH(J10:J19,"++",2,"+",1,"+/-",0.5,0)), 0))</f>
        <v/>
      </c>
      <c r="K21" s="37" t="str" cm="1">
        <f t="array" ref="K21">REPT("+", ROUND(SUMPRODUCT(_xlfn.SWITCH(K10:K19,"++",2,"+",1,"+/-",0.5,0)), 0))</f>
        <v>+</v>
      </c>
      <c r="L21" s="39"/>
      <c r="M21" s="53" t="str" cm="1">
        <f t="array" ref="M21">REPT("+", ROUND(SUMPRODUCT(_xlfn.SWITCH(M10:M19,"++",2,"+",1,"+/-",0.5,0)), 0))</f>
        <v/>
      </c>
      <c r="N21" s="39" t="str" cm="1">
        <f t="array" ref="N21">REPT("+", ROUND(SUMPRODUCT(_xlfn.SWITCH(N10:N19,"++",2,"+",1,"+/-",0.5,0)), 0))</f>
        <v>+</v>
      </c>
      <c r="O21" s="39"/>
      <c r="P21" s="53" t="str" cm="1">
        <f t="array" ref="P21">REPT("+", ROUND(SUMPRODUCT(_xlfn.SWITCH(P10:P19,"++",2,"+",1,"+/-",0.5,0)), 0))</f>
        <v/>
      </c>
      <c r="Q21" s="37" t="str" cm="1">
        <f t="array" ref="Q21">REPT("+", ROUND(SUMPRODUCT(_xlfn.SWITCH(Q10:Q19,"++",2,"+",1,"+/-",0.5,0)), 0))</f>
        <v>+</v>
      </c>
      <c r="R21" s="39"/>
      <c r="S21" s="53" t="str" cm="1">
        <f t="array" ref="S21">REPT("+", ROUND(SUMPRODUCT(_xlfn.SWITCH(S10:S19,"++",2,"+",1,"+/-",0.5,0)), 0))</f>
        <v/>
      </c>
      <c r="T21" s="37" t="str" cm="1">
        <f t="array" ref="T21">REPT("+", ROUND(SUMPRODUCT(_xlfn.SWITCH(T10:T19,"++",2,"+",1,"+/-",0.5,0)), 0))</f>
        <v>+</v>
      </c>
      <c r="U21" s="38"/>
      <c r="V21" s="21"/>
      <c r="W21" s="21"/>
      <c r="X21" s="21"/>
      <c r="Y21" s="21"/>
      <c r="Z21" s="21"/>
      <c r="AA21" s="21"/>
    </row>
    <row r="22" spans="1:27" ht="46.9">
      <c r="A22" s="16"/>
      <c r="B22" s="17"/>
      <c r="C22" s="17"/>
      <c r="D22" s="16"/>
      <c r="E22" s="18"/>
      <c r="F22" s="18"/>
      <c r="G22" s="54"/>
      <c r="H22" s="18"/>
      <c r="I22" s="18"/>
      <c r="J22" s="54"/>
      <c r="K22" s="18"/>
      <c r="L22" s="18"/>
      <c r="M22" s="54"/>
      <c r="N22" s="18"/>
      <c r="O22" s="18"/>
      <c r="P22" s="54"/>
      <c r="Q22" s="18"/>
      <c r="R22" s="18"/>
      <c r="S22" s="59"/>
      <c r="T22" s="18"/>
      <c r="U22" s="18"/>
      <c r="V22" s="19"/>
      <c r="W22" s="61" t="s">
        <v>37</v>
      </c>
      <c r="X22" s="19"/>
      <c r="Y22" s="21"/>
      <c r="Z22" s="21"/>
      <c r="AA22" s="21"/>
    </row>
    <row r="23" spans="1:27">
      <c r="A23" s="16"/>
      <c r="B23" s="20"/>
      <c r="C23" s="20"/>
      <c r="D23" s="16"/>
      <c r="E23" s="16"/>
      <c r="F23" s="16"/>
      <c r="G23" s="16"/>
      <c r="H23" s="16"/>
      <c r="I23" s="16"/>
      <c r="J23" s="16"/>
      <c r="K23" s="16"/>
      <c r="L23" s="16"/>
      <c r="M23" s="54"/>
      <c r="N23" s="16"/>
      <c r="O23" s="16"/>
      <c r="P23" s="54"/>
      <c r="Q23" s="16"/>
      <c r="R23" s="16"/>
      <c r="S23" s="59"/>
      <c r="T23" s="16"/>
      <c r="U23" s="16"/>
      <c r="V23" s="19"/>
      <c r="W23" s="19"/>
      <c r="X23" s="19"/>
      <c r="Y23" s="21"/>
      <c r="Z23" s="21"/>
      <c r="AA23" s="21"/>
    </row>
    <row r="24" spans="1:27">
      <c r="A24" s="19"/>
      <c r="B24" s="19"/>
      <c r="C24" s="19"/>
      <c r="D24" s="19"/>
      <c r="E24" s="19"/>
      <c r="F24" s="19"/>
      <c r="G24" s="19"/>
      <c r="H24" s="19"/>
      <c r="I24" s="19"/>
      <c r="J24" s="19"/>
      <c r="K24" s="19"/>
      <c r="L24" s="19"/>
      <c r="M24" s="55"/>
      <c r="N24" s="19"/>
      <c r="O24" s="19"/>
      <c r="P24" s="19"/>
      <c r="Q24" s="19"/>
      <c r="R24" s="19"/>
      <c r="S24" s="19"/>
      <c r="T24" s="19"/>
      <c r="U24" s="19"/>
      <c r="V24" s="19"/>
      <c r="W24" s="19"/>
      <c r="X24" s="19"/>
      <c r="Y24" s="21"/>
      <c r="Z24" s="21"/>
      <c r="AA24" s="21"/>
    </row>
    <row r="25" spans="1:27">
      <c r="A25" s="19"/>
      <c r="B25" s="19"/>
      <c r="C25" s="19"/>
      <c r="D25" s="19"/>
      <c r="E25" s="19"/>
      <c r="F25" s="19"/>
      <c r="G25" s="19"/>
      <c r="H25" s="19"/>
      <c r="I25" s="19"/>
      <c r="J25" s="19"/>
      <c r="K25" s="19"/>
      <c r="L25" s="19"/>
      <c r="M25" s="19"/>
      <c r="N25" s="19"/>
      <c r="O25" s="19"/>
      <c r="P25" s="19"/>
      <c r="Q25" s="19"/>
      <c r="R25" s="19"/>
      <c r="S25" s="19"/>
      <c r="T25" s="19"/>
      <c r="U25" s="19"/>
      <c r="V25" s="19"/>
      <c r="W25" s="19"/>
      <c r="X25" s="19"/>
      <c r="Y25" s="21"/>
      <c r="Z25" s="21"/>
      <c r="AA25" s="21"/>
    </row>
    <row r="26" spans="1:27">
      <c r="A26" s="19"/>
      <c r="B26" s="19"/>
      <c r="C26" s="19"/>
      <c r="D26" s="19"/>
      <c r="E26" s="19"/>
      <c r="F26" s="19"/>
      <c r="G26" s="19"/>
      <c r="H26" s="19"/>
      <c r="I26" s="19"/>
      <c r="J26" s="19"/>
      <c r="K26" s="19"/>
      <c r="L26" s="19"/>
      <c r="M26" s="19"/>
      <c r="N26" s="19"/>
      <c r="O26" s="19"/>
      <c r="P26" s="19"/>
      <c r="Q26" s="19"/>
      <c r="R26" s="19"/>
      <c r="S26" s="19"/>
      <c r="T26" s="19"/>
      <c r="U26" s="19"/>
      <c r="V26" s="19"/>
      <c r="W26" s="19"/>
      <c r="X26" s="19"/>
      <c r="Y26" s="21"/>
      <c r="Z26" s="21"/>
      <c r="AA26" s="21"/>
    </row>
    <row r="27" spans="1:27">
      <c r="A27" s="19"/>
      <c r="B27" s="19"/>
      <c r="C27" s="19"/>
      <c r="D27" s="19"/>
      <c r="E27" s="19"/>
      <c r="F27" s="19"/>
      <c r="G27" s="19"/>
      <c r="H27" s="19"/>
      <c r="I27" s="19"/>
      <c r="J27" s="19"/>
      <c r="K27" s="19"/>
      <c r="L27" s="19"/>
      <c r="M27" s="19"/>
      <c r="N27" s="19"/>
      <c r="O27" s="19"/>
      <c r="P27" s="19"/>
      <c r="Q27" s="19"/>
      <c r="R27" s="19"/>
      <c r="S27" s="19"/>
      <c r="T27" s="19"/>
      <c r="U27" s="19"/>
      <c r="V27" s="19"/>
      <c r="W27" s="19"/>
      <c r="X27" s="19"/>
      <c r="Y27" s="21"/>
      <c r="Z27" s="21"/>
      <c r="AA27" s="21"/>
    </row>
    <row r="28" spans="1:27">
      <c r="A28" s="19"/>
      <c r="B28" s="19"/>
      <c r="C28" s="19"/>
      <c r="D28" s="19"/>
      <c r="E28" s="19"/>
      <c r="F28" s="19"/>
      <c r="G28" s="19"/>
      <c r="H28" s="19"/>
      <c r="I28" s="19"/>
      <c r="J28" s="19"/>
      <c r="K28" s="19"/>
      <c r="L28" s="19"/>
      <c r="M28" s="19"/>
      <c r="N28" s="19"/>
      <c r="O28" s="19"/>
      <c r="P28" s="19"/>
      <c r="Q28" s="19"/>
      <c r="R28" s="19"/>
      <c r="S28" s="19"/>
      <c r="T28" s="19"/>
      <c r="U28" s="19"/>
      <c r="V28" s="19"/>
      <c r="W28" s="19"/>
      <c r="X28" s="19"/>
      <c r="Y28" s="21"/>
      <c r="Z28" s="21"/>
      <c r="AA28" s="21"/>
    </row>
    <row r="29" spans="1:27">
      <c r="A29" s="19"/>
      <c r="B29" s="19"/>
      <c r="C29" s="19"/>
      <c r="D29" s="19"/>
      <c r="E29" s="19"/>
      <c r="F29" s="19"/>
      <c r="G29" s="19"/>
      <c r="H29" s="19"/>
      <c r="I29" s="19"/>
      <c r="J29" s="19"/>
      <c r="K29" s="19"/>
      <c r="L29" s="19"/>
      <c r="M29" s="19"/>
      <c r="N29" s="19"/>
      <c r="O29" s="19"/>
      <c r="P29" s="19"/>
      <c r="Q29" s="19"/>
      <c r="R29" s="19"/>
      <c r="S29" s="19"/>
      <c r="T29" s="19"/>
      <c r="U29" s="19"/>
      <c r="V29" s="19"/>
      <c r="W29" s="19"/>
      <c r="X29" s="19"/>
      <c r="Y29" s="21"/>
      <c r="Z29" s="21"/>
      <c r="AA29" s="21"/>
    </row>
    <row r="30" spans="1:27">
      <c r="A30" s="19"/>
      <c r="B30" s="19"/>
      <c r="C30" s="19"/>
      <c r="D30" s="19"/>
      <c r="E30" s="19"/>
      <c r="F30" s="19"/>
      <c r="G30" s="19"/>
      <c r="H30" s="19"/>
      <c r="I30" s="19"/>
      <c r="J30" s="19"/>
      <c r="K30" s="19"/>
      <c r="L30" s="19"/>
      <c r="M30" s="19"/>
      <c r="N30" s="19"/>
      <c r="O30" s="19"/>
      <c r="P30" s="19"/>
      <c r="Q30" s="19"/>
      <c r="R30" s="19"/>
      <c r="S30" s="19"/>
      <c r="T30" s="19"/>
      <c r="U30" s="19"/>
      <c r="V30" s="19"/>
      <c r="W30" s="19"/>
      <c r="X30" s="19"/>
    </row>
    <row r="31" spans="1:27">
      <c r="A31" s="19"/>
      <c r="B31" s="19"/>
      <c r="C31" s="19"/>
      <c r="D31" s="19"/>
      <c r="E31" s="19"/>
      <c r="F31" s="19"/>
      <c r="G31" s="19"/>
      <c r="H31" s="19"/>
      <c r="I31" s="19"/>
      <c r="J31" s="19"/>
      <c r="K31" s="19"/>
      <c r="L31" s="19"/>
      <c r="M31" s="19"/>
      <c r="N31" s="19"/>
      <c r="O31" s="19"/>
      <c r="P31" s="19"/>
      <c r="Q31" s="19"/>
      <c r="R31" s="19"/>
      <c r="S31" s="19"/>
      <c r="T31" s="19"/>
      <c r="U31" s="19"/>
      <c r="V31" s="19"/>
      <c r="W31" s="19"/>
      <c r="X31" s="19"/>
    </row>
    <row r="32" spans="1:27">
      <c r="A32" s="19"/>
      <c r="B32" s="19"/>
      <c r="C32" s="19"/>
      <c r="D32" s="19"/>
      <c r="E32" s="19"/>
      <c r="F32" s="19"/>
      <c r="G32" s="19"/>
      <c r="H32" s="19"/>
      <c r="I32" s="19"/>
      <c r="J32" s="19"/>
      <c r="K32" s="19"/>
      <c r="L32" s="19"/>
      <c r="M32" s="19"/>
      <c r="N32" s="19"/>
      <c r="O32" s="19"/>
      <c r="P32" s="19"/>
      <c r="Q32" s="19"/>
      <c r="R32" s="19"/>
      <c r="S32" s="19"/>
      <c r="U32" s="19"/>
      <c r="V32" s="19"/>
      <c r="W32" s="19"/>
      <c r="X32" s="19"/>
    </row>
    <row r="33" spans="1:24">
      <c r="A33" s="19"/>
      <c r="B33" s="19"/>
      <c r="C33" s="19"/>
      <c r="D33" s="19"/>
      <c r="E33" s="19"/>
      <c r="F33" s="19"/>
      <c r="G33" s="19"/>
      <c r="H33" s="19"/>
      <c r="I33" s="19"/>
      <c r="J33" s="19"/>
      <c r="K33" s="19"/>
      <c r="L33" s="19"/>
      <c r="M33" s="19"/>
      <c r="N33" s="19"/>
      <c r="O33" s="19"/>
      <c r="P33" s="19"/>
      <c r="Q33" s="19"/>
      <c r="R33" s="19"/>
      <c r="S33" s="19"/>
      <c r="T33" s="19"/>
      <c r="U33" s="19"/>
      <c r="V33" s="19"/>
      <c r="W33" s="19"/>
      <c r="X33" s="19"/>
    </row>
    <row r="34" spans="1:24">
      <c r="A34" s="19"/>
      <c r="B34" s="19"/>
      <c r="C34" s="19"/>
      <c r="D34" s="19"/>
      <c r="E34" s="19"/>
      <c r="F34" s="19"/>
      <c r="G34" s="19"/>
      <c r="H34" s="19"/>
      <c r="I34" s="19"/>
      <c r="J34" s="19"/>
      <c r="K34" s="19"/>
      <c r="L34" s="19"/>
      <c r="M34" s="19"/>
      <c r="N34" s="19"/>
      <c r="O34" s="19"/>
      <c r="P34" s="19"/>
      <c r="Q34" s="19"/>
      <c r="R34" s="19"/>
      <c r="S34" s="19"/>
      <c r="T34" s="19"/>
      <c r="U34" s="19"/>
      <c r="V34" s="19"/>
      <c r="W34" s="19"/>
      <c r="X34" s="19"/>
    </row>
    <row r="35" spans="1:24">
      <c r="A35" s="19"/>
      <c r="B35" s="19"/>
      <c r="C35" s="19"/>
      <c r="D35" s="19"/>
      <c r="E35" s="19"/>
      <c r="F35" s="19"/>
      <c r="G35" s="19"/>
      <c r="H35" s="19"/>
      <c r="I35" s="19"/>
      <c r="J35" s="19"/>
      <c r="K35" s="19"/>
      <c r="L35" s="19"/>
      <c r="M35" s="19"/>
      <c r="N35" s="19"/>
      <c r="O35" s="19"/>
      <c r="P35" s="19"/>
      <c r="Q35" s="19"/>
      <c r="R35" s="19"/>
      <c r="S35" s="19"/>
      <c r="T35" s="19"/>
      <c r="U35" s="19"/>
      <c r="V35" s="19"/>
      <c r="W35" s="19"/>
      <c r="X35" s="19"/>
    </row>
    <row r="36" spans="1:24">
      <c r="A36" s="19"/>
      <c r="B36" s="19"/>
      <c r="C36" s="19"/>
      <c r="D36" s="19"/>
      <c r="E36" s="19"/>
      <c r="F36" s="19"/>
      <c r="G36" s="19"/>
      <c r="H36" s="19"/>
      <c r="I36" s="19"/>
      <c r="J36" s="19"/>
      <c r="K36" s="19"/>
      <c r="L36" s="19"/>
      <c r="M36" s="19"/>
      <c r="N36" s="19"/>
      <c r="O36" s="19"/>
      <c r="P36" s="19"/>
      <c r="Q36" s="19"/>
      <c r="R36" s="19"/>
      <c r="S36" s="19"/>
      <c r="T36" s="19"/>
      <c r="U36" s="19"/>
      <c r="V36" s="19"/>
      <c r="W36" s="19"/>
      <c r="X36" s="19"/>
    </row>
    <row r="37" spans="1:24">
      <c r="A37" s="19"/>
      <c r="B37" s="19"/>
      <c r="C37" s="19"/>
      <c r="D37" s="19"/>
      <c r="E37" s="19"/>
      <c r="F37" s="19"/>
      <c r="G37" s="19"/>
      <c r="H37" s="19"/>
      <c r="I37" s="19"/>
      <c r="J37" s="19"/>
      <c r="K37" s="19"/>
      <c r="L37" s="19"/>
      <c r="M37" s="19"/>
      <c r="N37" s="19"/>
      <c r="O37" s="19"/>
      <c r="P37" s="19"/>
      <c r="Q37" s="19"/>
      <c r="R37" s="19"/>
      <c r="S37" s="19"/>
      <c r="T37" s="19"/>
      <c r="U37" s="19"/>
      <c r="V37" s="19"/>
      <c r="W37" s="19"/>
      <c r="X37" s="19"/>
    </row>
    <row r="38" spans="1:24">
      <c r="A38" s="19"/>
      <c r="B38" s="19"/>
      <c r="C38" s="19"/>
      <c r="D38" s="19"/>
      <c r="E38" s="19"/>
      <c r="F38" s="19"/>
      <c r="G38" s="19"/>
      <c r="H38" s="19"/>
      <c r="I38" s="19"/>
      <c r="J38" s="19"/>
      <c r="K38" s="19"/>
      <c r="L38" s="19"/>
      <c r="M38" s="19"/>
      <c r="N38" s="19"/>
      <c r="O38" s="19"/>
      <c r="P38" s="19"/>
      <c r="Q38" s="19"/>
      <c r="R38" s="19"/>
      <c r="S38" s="19"/>
      <c r="T38" s="19"/>
      <c r="U38" s="19"/>
      <c r="V38" s="19"/>
      <c r="W38" s="19"/>
      <c r="X38" s="19"/>
    </row>
    <row r="39" spans="1:24">
      <c r="A39" s="19"/>
      <c r="B39" s="19"/>
      <c r="C39" s="19"/>
      <c r="D39" s="19"/>
      <c r="E39" s="19"/>
      <c r="F39" s="19"/>
      <c r="G39" s="19"/>
      <c r="H39" s="19"/>
      <c r="I39" s="19"/>
      <c r="J39" s="19"/>
      <c r="K39" s="19"/>
      <c r="L39" s="19"/>
      <c r="M39" s="19"/>
      <c r="N39" s="19"/>
      <c r="O39" s="19"/>
      <c r="P39" s="19"/>
      <c r="Q39" s="19"/>
      <c r="R39" s="19"/>
      <c r="S39" s="19"/>
      <c r="T39" s="19"/>
      <c r="U39" s="19"/>
      <c r="V39" s="19"/>
      <c r="W39" s="19"/>
      <c r="X39" s="19"/>
    </row>
    <row r="40" spans="1:24">
      <c r="A40" s="19"/>
      <c r="B40" s="19"/>
      <c r="C40" s="19"/>
      <c r="D40" s="19"/>
      <c r="E40" s="19"/>
      <c r="F40" s="19"/>
      <c r="G40" s="19"/>
      <c r="H40" s="19"/>
      <c r="I40" s="19"/>
      <c r="J40" s="19"/>
      <c r="K40" s="19"/>
      <c r="L40" s="19"/>
      <c r="M40" s="19"/>
      <c r="N40" s="19"/>
      <c r="O40" s="19"/>
      <c r="P40" s="19"/>
      <c r="Q40" s="19"/>
      <c r="R40" s="19"/>
      <c r="S40" s="19"/>
      <c r="T40" s="19"/>
      <c r="U40" s="19"/>
      <c r="V40" s="19"/>
      <c r="W40" s="19"/>
      <c r="X40" s="19"/>
    </row>
    <row r="59" spans="23:23" ht="33">
      <c r="W59" s="60" t="s">
        <v>38</v>
      </c>
    </row>
  </sheetData>
  <sheetProtection algorithmName="SHA-512" hashValue="XnVv+HL2P/w9sPD/s0zesWFmHr911TfusjzjbcXWSzNC4zRB8i/GL/kPa7ZvJBwcw2p54LbPDhdhQ7c6UaSI5A==" saltValue="sLIdeOROXrgaKAxrMEogow==" spinCount="100000" sheet="1" objects="1" scenarios="1" selectLockedCells="1"/>
  <mergeCells count="13">
    <mergeCell ref="D4:E4"/>
    <mergeCell ref="A5:B5"/>
    <mergeCell ref="D5:G5"/>
    <mergeCell ref="E8:F8"/>
    <mergeCell ref="H8:I8"/>
    <mergeCell ref="E9:F9"/>
    <mergeCell ref="H9:I9"/>
    <mergeCell ref="Q9:R9"/>
    <mergeCell ref="T9:U9"/>
    <mergeCell ref="N8:O8"/>
    <mergeCell ref="Q8:R8"/>
    <mergeCell ref="T8:U8"/>
    <mergeCell ref="K8:L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A2E5D3091D6F4EB6E5559061A67B38" ma:contentTypeVersion="15" ma:contentTypeDescription="Een nieuw document maken." ma:contentTypeScope="" ma:versionID="c3283172f3ee5e71394e108f215e441c">
  <xsd:schema xmlns:xsd="http://www.w3.org/2001/XMLSchema" xmlns:xs="http://www.w3.org/2001/XMLSchema" xmlns:p="http://schemas.microsoft.com/office/2006/metadata/properties" xmlns:ns2="7504fcba-ccfe-410c-b47a-835e92a32418" xmlns:ns3="d453e22a-e9a1-4347-8d94-b5c204b15ce6" targetNamespace="http://schemas.microsoft.com/office/2006/metadata/properties" ma:root="true" ma:fieldsID="fb3f82cac1744374724d5d70fc8e0f5b" ns2:_="" ns3:_="">
    <xsd:import namespace="7504fcba-ccfe-410c-b47a-835e92a32418"/>
    <xsd:import namespace="d453e22a-e9a1-4347-8d94-b5c204b15ce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4fcba-ccfe-410c-b47a-835e92a32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973e716c-908e-467b-bea2-8423709b998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453e22a-e9a1-4347-8d94-b5c204b15ce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ff99455-0d54-4bf7-af41-6c11a9231e54}" ma:internalName="TaxCatchAll" ma:showField="CatchAllData" ma:web="d453e22a-e9a1-4347-8d94-b5c204b15ce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453e22a-e9a1-4347-8d94-b5c204b15ce6" xsi:nil="true"/>
    <lcf76f155ced4ddcb4097134ff3c332f xmlns="7504fcba-ccfe-410c-b47a-835e92a324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1A2CD5-C054-4589-AEF0-77E76B6D38CC}"/>
</file>

<file path=customXml/itemProps2.xml><?xml version="1.0" encoding="utf-8"?>
<ds:datastoreItem xmlns:ds="http://schemas.openxmlformats.org/officeDocument/2006/customXml" ds:itemID="{581D561C-8FFA-446F-8363-15C9641FECCA}"/>
</file>

<file path=customXml/itemProps3.xml><?xml version="1.0" encoding="utf-8"?>
<ds:datastoreItem xmlns:ds="http://schemas.openxmlformats.org/officeDocument/2006/customXml" ds:itemID="{3E65AA81-0C53-44CB-9473-F69872C396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van Zanten</dc:creator>
  <cp:keywords/>
  <dc:description/>
  <cp:lastModifiedBy>Anne Bart Zwierstra</cp:lastModifiedBy>
  <cp:revision/>
  <dcterms:created xsi:type="dcterms:W3CDTF">2025-06-19T12:12:28Z</dcterms:created>
  <dcterms:modified xsi:type="dcterms:W3CDTF">2026-04-07T11:51:13Z</dcterms:modified>
  <cp:category/>
  <cp:contentStatus/>
</cp:coreProperties>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0x01010061A2E5D3091D6F4EB6E5559061A67B38</vt:lpwstr>
  </property>
  <property fmtid="{D5CDD505-2E9C-101B-9397-08002B2CF9AE}" pid="3" name="MSIP_Label_b8665262-5df6-455e-bf48-5928a5d868f6_Enabled">
    <vt:lpwstr>True</vt:lpwstr>
  </property>
  <property fmtid="{D5CDD505-2E9C-101B-9397-08002B2CF9AE}" pid="4" name="MSIP_Label_b8665262-5df6-455e-bf48-5928a5d868f6_SiteId">
    <vt:lpwstr>d2aff5f9-8c21-47f2-88f3-08ac4fda56f5</vt:lpwstr>
  </property>
  <property fmtid="{D5CDD505-2E9C-101B-9397-08002B2CF9AE}" pid="5" name="MSIP_Label_b8665262-5df6-455e-bf48-5928a5d868f6_SetDate">
    <vt:lpwstr>2026-04-08T05:39:00Z</vt:lpwstr>
  </property>
  <property fmtid="{D5CDD505-2E9C-101B-9397-08002B2CF9AE}" pid="6" name="MSIP_Label_b8665262-5df6-455e-bf48-5928a5d868f6_Name">
    <vt:lpwstr>Vertrouwelijk</vt:lpwstr>
  </property>
  <property fmtid="{D5CDD505-2E9C-101B-9397-08002B2CF9AE}" pid="7" name="MSIP_Label_b8665262-5df6-455e-bf48-5928a5d868f6_ActionId">
    <vt:lpwstr>11812e27-996b-4fad-a50a-760349a94660</vt:lpwstr>
  </property>
  <property fmtid="{D5CDD505-2E9C-101B-9397-08002B2CF9AE}" pid="8" name="MSIP_Label_b8665262-5df6-455e-bf48-5928a5d868f6_Removed">
    <vt:lpwstr>False</vt:lpwstr>
  </property>
  <property fmtid="{D5CDD505-2E9C-101B-9397-08002B2CF9AE}" pid="9" name="MSIP_Label_b8665262-5df6-455e-bf48-5928a5d868f6_Extended_MSFT_Method">
    <vt:lpwstr>Standard</vt:lpwstr>
  </property>
  <property fmtid="{D5CDD505-2E9C-101B-9397-08002B2CF9AE}" pid="10" name="Sensitivity">
    <vt:lpwstr>Vertrouwelijk</vt:lpwstr>
  </property>
</Properties>
</file>